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435"/>
  </bookViews>
  <sheets>
    <sheet name="ПРОЕКТ 2" sheetId="8" r:id="rId1"/>
    <sheet name="РАСЧЕТ ЗП" sheetId="7" r:id="rId2"/>
    <sheet name="Коэффициент" sheetId="10" r:id="rId3"/>
    <sheet name="ОБЪЕМ КАЗЫМ" sheetId="11" r:id="rId4"/>
    <sheet name="ОБЪЕМ ПОЛНОВАТ" sheetId="12" r:id="rId5"/>
  </sheets>
  <definedNames>
    <definedName name="_xlnm.Print_Titles" localSheetId="0">'ПРОЕКТ 2'!$22:$24</definedName>
    <definedName name="_xlnm.Print_Area" localSheetId="2">Коэффициент!$A$1:$E$17</definedName>
    <definedName name="_xlnm.Print_Area" localSheetId="0">'ПРОЕКТ 2'!$A$1:$I$29</definedName>
  </definedNames>
  <calcPr calcId="162913" refMode="R1C1"/>
</workbook>
</file>

<file path=xl/calcChain.xml><?xml version="1.0" encoding="utf-8"?>
<calcChain xmlns="http://schemas.openxmlformats.org/spreadsheetml/2006/main">
  <c r="I27" i="8" l="1"/>
  <c r="I26" i="8"/>
  <c r="I25" i="8"/>
  <c r="G26" i="8"/>
  <c r="G25" i="8"/>
  <c r="B18" i="10" l="1"/>
  <c r="F11" i="8"/>
  <c r="E11" i="8"/>
  <c r="D22" i="7" l="1"/>
  <c r="D7" i="7"/>
  <c r="D15" i="7" s="1"/>
  <c r="D11" i="7" l="1"/>
  <c r="D12" i="7"/>
  <c r="D10" i="7"/>
  <c r="D14" i="7" s="1"/>
  <c r="D8" i="7"/>
  <c r="D16" i="7" l="1"/>
  <c r="D19" i="7" l="1"/>
  <c r="D18" i="7"/>
  <c r="C11" i="10"/>
  <c r="D20" i="7" l="1"/>
  <c r="D21" i="7" l="1"/>
  <c r="L15" i="11"/>
  <c r="L14" i="11" s="1"/>
  <c r="L16" i="11" s="1"/>
  <c r="I15" i="11"/>
  <c r="I14" i="11" s="1"/>
  <c r="I16" i="11" s="1"/>
  <c r="L14" i="12"/>
  <c r="L16" i="12" s="1"/>
  <c r="I14" i="12"/>
  <c r="I16" i="12" s="1"/>
  <c r="D24" i="7" l="1"/>
  <c r="D23" i="7"/>
  <c r="C28" i="8"/>
  <c r="F15" i="11"/>
  <c r="F14" i="11" s="1"/>
  <c r="D25" i="7" l="1"/>
  <c r="D11" i="10"/>
  <c r="F14" i="12"/>
  <c r="F16" i="12" s="1"/>
  <c r="F16" i="11"/>
  <c r="L26" i="8"/>
  <c r="J28" i="8"/>
  <c r="C14" i="10"/>
  <c r="D14" i="10" s="1"/>
  <c r="D9" i="10"/>
  <c r="D28" i="7" l="1"/>
  <c r="D26" i="7"/>
  <c r="L27" i="8"/>
  <c r="L25" i="8"/>
  <c r="K28" i="8"/>
  <c r="F28" i="8"/>
  <c r="D28" i="8"/>
  <c r="D30" i="7" l="1"/>
  <c r="D31" i="7" s="1"/>
  <c r="L28" i="8"/>
  <c r="G28" i="8"/>
  <c r="H26" i="8" l="1"/>
  <c r="F13" i="8" l="1"/>
  <c r="E13" i="8"/>
  <c r="E17" i="8" s="1"/>
  <c r="E18" i="8" s="1"/>
  <c r="E19" i="8" l="1"/>
  <c r="E20" i="8" s="1"/>
  <c r="H27" i="8" s="1"/>
  <c r="F16" i="8"/>
  <c r="G16" i="8"/>
  <c r="I28" i="8" l="1"/>
  <c r="H28" i="8"/>
  <c r="G17" i="8"/>
  <c r="G18" i="8" s="1"/>
  <c r="G19" i="8" s="1"/>
  <c r="G20" i="8" s="1"/>
  <c r="F17" i="8"/>
  <c r="F18" i="8" s="1"/>
  <c r="F19" i="8" s="1"/>
  <c r="F20" i="8" l="1"/>
</calcChain>
</file>

<file path=xl/sharedStrings.xml><?xml version="1.0" encoding="utf-8"?>
<sst xmlns="http://schemas.openxmlformats.org/spreadsheetml/2006/main" count="130" uniqueCount="111">
  <si>
    <t>Всего</t>
  </si>
  <si>
    <t>Наименование поселения</t>
  </si>
  <si>
    <t>№ п/п</t>
  </si>
  <si>
    <t xml:space="preserve">Формирование фонда оплаты труда лиц, занимающих должности муниципальной службы </t>
  </si>
  <si>
    <t>№/п/п</t>
  </si>
  <si>
    <t>Наименование показателей</t>
  </si>
  <si>
    <t>схема расчета</t>
  </si>
  <si>
    <t>Расчет суммы средств, направляемых для выплаты должностных окладов:</t>
  </si>
  <si>
    <t>сумма должностных окладов</t>
  </si>
  <si>
    <t>сумма должностных окладов за год</t>
  </si>
  <si>
    <t>п.1*12 м/ц</t>
  </si>
  <si>
    <t>Расчет суммы средств, направленных для выплаты должностных окладов, предусматриваются следующие средства для выплаты:</t>
  </si>
  <si>
    <t>сумм данных по пунктам 2-8 включительно</t>
  </si>
  <si>
    <t>Расчет средств на выплату:</t>
  </si>
  <si>
    <t>Районного коэффициента</t>
  </si>
  <si>
    <t>п.9 * 70%</t>
  </si>
  <si>
    <t>на выплату ежемесячной процентной надбавки за работу в районах Крайнего Севера и приравненных к ним местностях</t>
  </si>
  <si>
    <t>п. 9 * 80%</t>
  </si>
  <si>
    <t>итого на год</t>
  </si>
  <si>
    <t>п.9 + п. 10 + п.11</t>
  </si>
  <si>
    <t>итого на месяц</t>
  </si>
  <si>
    <t>п. 12 / 12 м/ц</t>
  </si>
  <si>
    <t>всего ФОТ на ГОД (на 1 штатную единицу)</t>
  </si>
  <si>
    <t>п. 12 + п. 14 + п. 15 + п.16</t>
  </si>
  <si>
    <t>среднемесячная оплата труда</t>
  </si>
  <si>
    <t>п. 17/ 12 м/ц</t>
  </si>
  <si>
    <t>Количество штатных единиц</t>
  </si>
  <si>
    <t>Всего ФОТ на ГОД</t>
  </si>
  <si>
    <t>п.19 * п.17</t>
  </si>
  <si>
    <t>Начисления на оплату труда КОСГУ 213 (в размере 30,2%)</t>
  </si>
  <si>
    <t xml:space="preserve">Всего расходов </t>
  </si>
  <si>
    <t>Численность постоянного населения в поселении, человек</t>
  </si>
  <si>
    <t>администрирование</t>
  </si>
  <si>
    <t>"СОГЛАСОВАНО"</t>
  </si>
  <si>
    <t>Заместитель главы Белоярского района, председатель Комитета по финансам и налоговой политике администрации Белоярского района</t>
  </si>
  <si>
    <t>И.Ю.Гисс</t>
  </si>
  <si>
    <t>Материальные затраты на обеспечение деятельности одного муниципального служащего, исчисляемые в размере 25 %  от расходов на оплату труда и начислений на выплаты по оплате труда</t>
  </si>
  <si>
    <t>Коэффициент для определения размера оплаты труда, устанавливаемый в зависимости от вида и численности постоянного населения муниципального образования</t>
  </si>
  <si>
    <t>Начисления на выплаты по оплате труда (в размере 30,2%)</t>
  </si>
  <si>
    <t>= 1+(удельный вес населения в населенных пунктах с численностью менее 500 человек)</t>
  </si>
  <si>
    <t>муниципальное образование</t>
  </si>
  <si>
    <t>численность населения (тыс.чел.)</t>
  </si>
  <si>
    <t>удельный вес населения в нас. пунктах с числен. менее 500 чел.</t>
  </si>
  <si>
    <t>коэффициент дисперсности расселения</t>
  </si>
  <si>
    <t>гп Белоярский</t>
  </si>
  <si>
    <t>сп Верхнеказымский</t>
  </si>
  <si>
    <t>сп Казым</t>
  </si>
  <si>
    <t>сп Лыхма</t>
  </si>
  <si>
    <t>сп Полноват</t>
  </si>
  <si>
    <t>сп Сорум</t>
  </si>
  <si>
    <t>сп Сосновка</t>
  </si>
  <si>
    <t>Всего расходов на оплату труда</t>
  </si>
  <si>
    <t>городское поселение Белоярский</t>
  </si>
  <si>
    <t xml:space="preserve">Расходы на оплату труда после доведения коэффициентами </t>
  </si>
  <si>
    <t>в том числе населенные пункты в составе</t>
  </si>
  <si>
    <r>
      <t xml:space="preserve">сельское поселение </t>
    </r>
    <r>
      <rPr>
        <b/>
        <sz val="14"/>
        <color theme="1"/>
        <rFont val="Times New Roman"/>
        <family val="1"/>
        <charset val="204"/>
      </rPr>
      <t>Казым</t>
    </r>
  </si>
  <si>
    <r>
      <t xml:space="preserve">сельское поселение </t>
    </r>
    <r>
      <rPr>
        <b/>
        <sz val="14"/>
        <color theme="1"/>
        <rFont val="Times New Roman"/>
        <family val="1"/>
        <charset val="204"/>
      </rPr>
      <t>Полноват</t>
    </r>
  </si>
  <si>
    <r>
      <t xml:space="preserve">городское поселение </t>
    </r>
    <r>
      <rPr>
        <b/>
        <sz val="14"/>
        <color theme="1"/>
        <rFont val="Times New Roman"/>
        <family val="1"/>
        <charset val="204"/>
      </rPr>
      <t>Белоярский</t>
    </r>
  </si>
  <si>
    <t>Численность населения в сельском поселении                                                                                                                                                                                                                                                от 1 000,0 человек до         4 000,0 человек</t>
  </si>
  <si>
    <t>Численность населения в городском поселении от            20 000,0 человек до                 30 000,0 человек</t>
  </si>
  <si>
    <t>ИТОГО  НА НЕПОСРЕДСТ-ВЕННУЮ РЕАЛИЗАЦИЮ ПОЛНОМОЧИЙ</t>
  </si>
  <si>
    <t>ИТОГО ПЛАНИРУЕМЫЙ ОБЪЕМ СРЕДСТВ НА АДМИНИСТРИ-РОВАНИЕ</t>
  </si>
  <si>
    <t>ВСЕГО (сумма гр.7 и гр.8)</t>
  </si>
  <si>
    <t>с/п Казым</t>
  </si>
  <si>
    <t>с/п Полноват</t>
  </si>
  <si>
    <t>Всего расходов на администрирование передаваемых полномочий с уровня                      Белоярского района</t>
  </si>
  <si>
    <t>Таблица 1</t>
  </si>
  <si>
    <t>Таблица 2</t>
  </si>
  <si>
    <t>Коэффициент для определения размера оплаты труда, устанавливаемый в зависимости от вида и численности постоянного населения муниципального образования, согласно таблица 2</t>
  </si>
  <si>
    <t>4. Распределение иных межбюджетных трансфертов, передаваемых с уровня Белоярского района на уровень поселений, на исполнение полномочий по решению вопросов местного значения Белоярского района в рамках соглашений</t>
  </si>
  <si>
    <r>
      <rPr>
        <b/>
        <sz val="12"/>
        <color theme="1"/>
        <rFont val="Times New Roman"/>
        <family val="1"/>
        <charset val="204"/>
      </rPr>
      <t>Планируемый объем финансовых затрат</t>
    </r>
    <r>
      <rPr>
        <sz val="12"/>
        <color theme="1"/>
        <rFont val="Times New Roman"/>
        <family val="1"/>
        <charset val="204"/>
      </rPr>
      <t xml:space="preserve"> на осуществление экологического просвещения, в том числе информирование населения о законодательстве в области охраны окружающей среды и законодательстве в области экологической безопасности</t>
    </r>
  </si>
  <si>
    <t xml:space="preserve">О Б Ъ Е М </t>
  </si>
  <si>
    <t xml:space="preserve"> иных межбюджетных трансфертов передаваемых в рамках соглашений о передаче полномочий органов местного самоуправления  Белоярского района органам местного самоуправления сельского поселения Казым  на очередной финансовый год и плановый период</t>
  </si>
  <si>
    <r>
      <rPr>
        <u/>
        <sz val="14"/>
        <color indexed="8"/>
        <rFont val="Times New Roman"/>
        <family val="1"/>
        <charset val="204"/>
      </rPr>
      <t xml:space="preserve">    Наименование полномочия:</t>
    </r>
    <r>
      <rPr>
        <sz val="14"/>
        <color indexed="8"/>
        <rFont val="Times New Roman"/>
        <family val="1"/>
        <charset val="204"/>
      </rPr>
      <t xml:space="preserve"> </t>
    </r>
    <r>
      <rPr>
        <i/>
        <sz val="14"/>
        <color indexed="8"/>
        <rFont val="Times New Roman"/>
        <family val="1"/>
        <charset val="204"/>
      </rPr>
      <t>Содержание объектов размещения отходов</t>
    </r>
  </si>
  <si>
    <t>тыс.руб.</t>
  </si>
  <si>
    <t>Мероприятия</t>
  </si>
  <si>
    <t>Планируемый объем затрат на осуществление полномочий</t>
  </si>
  <si>
    <t>Содержание объектов размещения отходов</t>
  </si>
  <si>
    <t>О Б Ъ Е М</t>
  </si>
  <si>
    <t xml:space="preserve"> иных межбюджетных трансфертов передаваемых в рамках соглашений о передаче полномочий органов местного самоуправления  Белоярского района органам местного самоуправления сельского поселения Полноват   на очередной финансовый год и плановый период</t>
  </si>
  <si>
    <t>непосредственное исполнение</t>
  </si>
  <si>
    <t>Порядок и условия предоставления межбюджетных трансфертов в Белоярском районе утверждены решением Думы Белоярского района от 15 ноября 2016 года № 62 "Об утверждении порядка и условий предоставления межбюджетных трансфертов в Белоярском районе"</t>
  </si>
  <si>
    <t>2020 год</t>
  </si>
  <si>
    <r>
      <rPr>
        <u/>
        <sz val="14"/>
        <color indexed="8"/>
        <rFont val="Times New Roman"/>
        <family val="1"/>
        <charset val="204"/>
      </rPr>
      <t xml:space="preserve">    Наименование вопроса местного значения:</t>
    </r>
    <r>
      <rPr>
        <sz val="14"/>
        <color indexed="8"/>
        <rFont val="Times New Roman"/>
        <family val="1"/>
        <charset val="204"/>
      </rPr>
      <t xml:space="preserve"> </t>
    </r>
    <r>
      <rPr>
        <i/>
        <sz val="14"/>
        <color indexed="8"/>
        <rFont val="Times New Roman"/>
        <family val="1"/>
        <charset val="204"/>
      </rPr>
      <t xml:space="preserve">1.1.  По вопросу участия в организации деятельности по сбору (в том числе раздельному сбору), транспортированию, обработке, утилизации, обезвреживанию, захоронению твердых коммунальных отходов на территории Белоярского района в части: содержания объектов размещения отходов
</t>
    </r>
  </si>
  <si>
    <t xml:space="preserve">Выполнение работ по планированию и уплотнению ТБО механизированным способом на территории санкционированной свалки
</t>
  </si>
  <si>
    <t>2021 год</t>
  </si>
  <si>
    <t>2022 год</t>
  </si>
  <si>
    <t>Расчет и распределение иных межбюджетных трансфертов, передаваемых с уровня Белоярского района на уровень поселений, на исполнение полномочий по решению вопросов местного значения Белоярского района в рамках соглашений  на 2020 год  и плановый период 2021-2022 годов</t>
  </si>
  <si>
    <t>Расчет оплаты труда согласно оклада, установленного постановлением Правительства от 23.08.2019 года            № 278-П "О нормативах формирования расходов на оплату труда депутатов выборных должностных лиц местного самоуправления, осуществляющих свои полномочия на постоянной основе, и муниципальных служащих в ХМАО -Югре (обеспечивающего специалиста ), согласно таблица 1</t>
  </si>
  <si>
    <t xml:space="preserve">       Постановление Правительства ХМАО-Югры от 23 августа 2019 года № 278-П "О нормативах формирования расходов на оплату труда депутатов, выборных должностных лиц местного самоуправления, осуществляющих свои полномочия на постоянной основе, и муниципальных служащих в ХМАО - Югре"</t>
  </si>
  <si>
    <t>ежемесячная надбавка к должностному окладу за классный чин в размере 4 должностных окладов</t>
  </si>
  <si>
    <t>п.1*4</t>
  </si>
  <si>
    <t>ежемесячная надбавка к должностному окладу за выслугу лет - в размере 3 должностного оклада</t>
  </si>
  <si>
    <t>п.1*3</t>
  </si>
  <si>
    <t>ежемесячная надбавка к должностному окладу за особые условия муниципальной службы в размере 14 должностных окладов</t>
  </si>
  <si>
    <t>п.1*14</t>
  </si>
  <si>
    <t>п.1*7</t>
  </si>
  <si>
    <t>премии за выполнение особо важных и сложных заданий, ежемесячная (персональная) выплата за сложность, напряженность и высокие достижения в работе в размере 2 должностных окладов денежного содержания</t>
  </si>
  <si>
    <t>(п.1+п.2/12)*2</t>
  </si>
  <si>
    <t>ежемесячное денежное поощрение в размере 35 должностных окладов</t>
  </si>
  <si>
    <t>п. 1 *35</t>
  </si>
  <si>
    <t xml:space="preserve">часть денежного содержания при уходе в отпуск в размере 1 месячного фонда оплаты труда </t>
  </si>
  <si>
    <t xml:space="preserve">п.13 </t>
  </si>
  <si>
    <t>единовременная выплата при предоставлении ежегодного оплачиваемого отпуска и материальной помощи - в размере 2 месячных фондов оплаты труда</t>
  </si>
  <si>
    <t>п.13 * 2</t>
  </si>
  <si>
    <t xml:space="preserve">младшая /обеспечивающий специалист </t>
  </si>
  <si>
    <t>денежное поощрение по результатам работы за квартал, год - в размере 6 месячных фондов оплаты труда</t>
  </si>
  <si>
    <t>п.13 *6</t>
  </si>
  <si>
    <r>
      <t xml:space="preserve">ежемесячная процентная надбавка к должностному окладу за работу со сведениями, составляющими государственную тайну, -  в размере 7 должностных окладов </t>
    </r>
    <r>
      <rPr>
        <i/>
        <sz val="10"/>
        <rFont val="Times New Roman"/>
        <family val="1"/>
        <charset val="204"/>
      </rPr>
      <t>(данный размер учитывается только в том случае, если в функциональные обязанности лица, занимающего должность муниципальной службы, входит работа, связанная с допуском к государственной тайне на постоянной основе)</t>
    </r>
  </si>
  <si>
    <t>Размер оплаты труда с учетом коэффициента, устанавливаемого в зависимости от численности</t>
  </si>
  <si>
    <r>
      <t>1. Расчет  иных межбюджетных трансфертов, передаваемых с уровня Белоярского района на уровень поселений, на исполнение полномочий по решению вопросов местного значения Белоярского района в рамках соглашений</t>
    </r>
    <r>
      <rPr>
        <sz val="16"/>
        <color theme="1"/>
        <rFont val="Times New Roman"/>
        <family val="1"/>
        <charset val="204"/>
      </rPr>
      <t xml:space="preserve">, утвержденных решением Думы Белоярского района от  _________ ноября 2019 года № ____ " О принятии органами местного самоуправления Белоярского района осуществления части полномочий органов местного самоуправления городского и сельских поселений в границах Белоярского района по решению вопросов местного значения и передаче органам местного самоуправления городского и сельских поселений в границах Белоярского района осуществления части полномочий органов местного самоуправления Белоярского района по решению вопросов местного значения  ".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</si>
</sst>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1">
    <numFmt numFmtId="41" formatCode="_-* #,##0_р_._-;\-* #,##0_р_._-;_-* &quot;-&quot;_р_._-;_-@_-"/>
    <numFmt numFmtId="43" formatCode="_-* #,##0.00_р_._-;\-* #,##0.00_р_._-;_-* &quot;-&quot;??_р_._-;_-@_-"/>
    <numFmt numFmtId="164" formatCode="0.0"/>
    <numFmt numFmtId="165" formatCode="_-* #,##0_р_._-;\-* #,##0_р_._-;_-* &quot;-&quot;??_р_._-;_-@_-"/>
    <numFmt numFmtId="166" formatCode="_-* #,##0.0_р_._-;\-* #,##0.0_р_._-;_-* &quot;-&quot;?_р_._-;_-@_-"/>
    <numFmt numFmtId="167" formatCode="_-* #,##0.00_р_._-;\-* #,##0.00_р_._-;_-* &quot;-&quot;?_р_._-;_-@_-"/>
    <numFmt numFmtId="168" formatCode="_-* #,##0.0_р_._-;\-* #,##0.0_р_._-;_-* &quot;-&quot;??_р_._-;_-@_-"/>
    <numFmt numFmtId="169" formatCode="#,##0.000"/>
    <numFmt numFmtId="170" formatCode="#,##0.0"/>
    <numFmt numFmtId="171" formatCode="#,##0.00_ ;\-#,##0.00\ "/>
    <numFmt numFmtId="172" formatCode="#,##0_ ;\-#,##0\ "/>
  </numFmts>
  <fonts count="43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8"/>
      <color rgb="FFFF0000"/>
      <name val="Calibri"/>
      <family val="2"/>
      <charset val="204"/>
      <scheme val="minor"/>
    </font>
    <font>
      <u/>
      <sz val="12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name val="Arial Cyr"/>
      <charset val="204"/>
    </font>
    <font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0"/>
      <color theme="1"/>
      <name val="Arial Cyr"/>
      <charset val="204"/>
    </font>
    <font>
      <sz val="10"/>
      <color theme="1"/>
      <name val="Arial Cyr"/>
      <charset val="204"/>
    </font>
    <font>
      <i/>
      <sz val="10"/>
      <color theme="1"/>
      <name val="Arial Cyr"/>
      <charset val="204"/>
    </font>
    <font>
      <b/>
      <sz val="18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u/>
      <sz val="14"/>
      <color indexed="8"/>
      <name val="Times New Roman"/>
      <family val="1"/>
      <charset val="204"/>
    </font>
    <font>
      <i/>
      <sz val="14"/>
      <color indexed="8"/>
      <name val="Times New Roman"/>
      <family val="1"/>
      <charset val="204"/>
    </font>
    <font>
      <b/>
      <i/>
      <sz val="14"/>
      <name val="Times New Roman"/>
      <family val="1"/>
      <charset val="204"/>
    </font>
    <font>
      <b/>
      <i/>
      <sz val="14"/>
      <color indexed="8"/>
      <name val="Times New Roman"/>
      <family val="1"/>
      <charset val="204"/>
    </font>
    <font>
      <i/>
      <sz val="14"/>
      <name val="Times New Roman"/>
      <family val="1"/>
      <charset val="204"/>
    </font>
    <font>
      <sz val="16"/>
      <color theme="0"/>
      <name val="Times New Roman"/>
      <family val="1"/>
      <charset val="204"/>
    </font>
    <font>
      <sz val="14"/>
      <color theme="0"/>
      <name val="Times New Roman"/>
      <family val="1"/>
      <charset val="204"/>
    </font>
    <font>
      <b/>
      <sz val="16"/>
      <color theme="0"/>
      <name val="Times New Roman"/>
      <family val="1"/>
      <charset val="204"/>
    </font>
    <font>
      <i/>
      <sz val="10"/>
      <name val="Arial Cyr"/>
      <charset val="204"/>
    </font>
    <font>
      <sz val="10"/>
      <name val="Arial Cyr"/>
      <charset val="204"/>
    </font>
    <font>
      <sz val="16"/>
      <color rgb="FFFF0000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i/>
      <sz val="10"/>
      <color indexed="8"/>
      <name val="Times New Roman"/>
      <family val="1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37" fillId="0" borderId="0" applyFont="0" applyFill="0" applyBorder="0" applyAlignment="0" applyProtection="0"/>
  </cellStyleXfs>
  <cellXfs count="203">
    <xf numFmtId="0" fontId="0" fillId="0" borderId="0" xfId="0"/>
    <xf numFmtId="43" fontId="5" fillId="0" borderId="0" xfId="0" applyNumberFormat="1" applyFont="1" applyAlignment="1">
      <alignment horizontal="center"/>
    </xf>
    <xf numFmtId="0" fontId="10" fillId="0" borderId="1" xfId="0" applyFont="1" applyBorder="1"/>
    <xf numFmtId="0" fontId="10" fillId="0" borderId="0" xfId="0" applyFont="1"/>
    <xf numFmtId="0" fontId="11" fillId="0" borderId="1" xfId="0" applyFont="1" applyBorder="1" applyAlignment="1">
      <alignment horizontal="center" vertical="top"/>
    </xf>
    <xf numFmtId="0" fontId="11" fillId="0" borderId="1" xfId="0" applyFont="1" applyBorder="1" applyAlignment="1">
      <alignment vertical="top" wrapText="1"/>
    </xf>
    <xf numFmtId="0" fontId="11" fillId="2" borderId="1" xfId="0" applyFont="1" applyFill="1" applyBorder="1" applyAlignment="1">
      <alignment horizontal="center" vertical="top"/>
    </xf>
    <xf numFmtId="0" fontId="12" fillId="2" borderId="1" xfId="0" applyFont="1" applyFill="1" applyBorder="1" applyAlignment="1">
      <alignment vertical="top" wrapText="1"/>
    </xf>
    <xf numFmtId="0" fontId="12" fillId="2" borderId="1" xfId="0" applyFont="1" applyFill="1" applyBorder="1" applyAlignment="1">
      <alignment vertical="top"/>
    </xf>
    <xf numFmtId="0" fontId="9" fillId="0" borderId="1" xfId="0" applyFont="1" applyBorder="1" applyAlignment="1">
      <alignment vertical="top" wrapText="1"/>
    </xf>
    <xf numFmtId="0" fontId="9" fillId="0" borderId="1" xfId="0" applyFont="1" applyBorder="1" applyAlignment="1">
      <alignment horizontal="center" vertical="top"/>
    </xf>
    <xf numFmtId="0" fontId="9" fillId="0" borderId="1" xfId="0" applyFont="1" applyBorder="1" applyAlignment="1">
      <alignment horizontal="center"/>
    </xf>
    <xf numFmtId="0" fontId="9" fillId="0" borderId="1" xfId="0" applyFont="1" applyBorder="1" applyAlignment="1">
      <alignment vertical="center" wrapText="1"/>
    </xf>
    <xf numFmtId="0" fontId="9" fillId="0" borderId="1" xfId="0" applyFont="1" applyBorder="1"/>
    <xf numFmtId="0" fontId="0" fillId="0" borderId="0" xfId="0" applyAlignment="1">
      <alignment vertical="center" wrapText="1"/>
    </xf>
    <xf numFmtId="0" fontId="0" fillId="0" borderId="0" xfId="0" applyFont="1"/>
    <xf numFmtId="0" fontId="3" fillId="0" borderId="0" xfId="0" applyFont="1" applyBorder="1" applyAlignment="1">
      <alignment horizontal="center" vertical="top" wrapText="1" shrinkToFit="1"/>
    </xf>
    <xf numFmtId="165" fontId="0" fillId="0" borderId="0" xfId="0" applyNumberFormat="1"/>
    <xf numFmtId="0" fontId="0" fillId="0" borderId="0" xfId="0" applyAlignment="1">
      <alignment horizontal="center"/>
    </xf>
    <xf numFmtId="0" fontId="18" fillId="0" borderId="0" xfId="0" applyFont="1"/>
    <xf numFmtId="4" fontId="18" fillId="0" borderId="1" xfId="0" applyNumberFormat="1" applyFont="1" applyBorder="1" applyAlignment="1">
      <alignment horizontal="center" vertical="center" wrapText="1"/>
    </xf>
    <xf numFmtId="4" fontId="18" fillId="0" borderId="1" xfId="0" applyNumberFormat="1" applyFont="1" applyBorder="1" applyAlignment="1">
      <alignment horizontal="left" vertical="center" wrapText="1"/>
    </xf>
    <xf numFmtId="3" fontId="18" fillId="0" borderId="1" xfId="0" applyNumberFormat="1" applyFont="1" applyBorder="1" applyAlignment="1">
      <alignment horizontal="center" vertical="center" wrapText="1"/>
    </xf>
    <xf numFmtId="169" fontId="18" fillId="0" borderId="1" xfId="0" applyNumberFormat="1" applyFont="1" applyBorder="1" applyAlignment="1">
      <alignment horizontal="center" vertical="center" wrapText="1"/>
    </xf>
    <xf numFmtId="4" fontId="19" fillId="0" borderId="1" xfId="0" applyNumberFormat="1" applyFont="1" applyBorder="1" applyAlignment="1">
      <alignment horizontal="left" vertical="center" wrapText="1"/>
    </xf>
    <xf numFmtId="169" fontId="19" fillId="0" borderId="1" xfId="0" applyNumberFormat="1" applyFont="1" applyBorder="1" applyAlignment="1">
      <alignment horizontal="center" vertical="center" wrapText="1"/>
    </xf>
    <xf numFmtId="3" fontId="0" fillId="0" borderId="0" xfId="0" applyNumberFormat="1" applyFont="1"/>
    <xf numFmtId="0" fontId="14" fillId="0" borderId="1" xfId="0" applyFont="1" applyFill="1" applyBorder="1" applyAlignment="1">
      <alignment horizontal="left" vertical="top" wrapText="1"/>
    </xf>
    <xf numFmtId="0" fontId="16" fillId="0" borderId="1" xfId="0" applyFont="1" applyFill="1" applyBorder="1" applyAlignment="1">
      <alignment horizontal="center" vertical="center"/>
    </xf>
    <xf numFmtId="167" fontId="15" fillId="3" borderId="1" xfId="0" applyNumberFormat="1" applyFont="1" applyFill="1" applyBorder="1" applyAlignment="1">
      <alignment vertical="center"/>
    </xf>
    <xf numFmtId="166" fontId="15" fillId="3" borderId="1" xfId="0" applyNumberFormat="1" applyFont="1" applyFill="1" applyBorder="1" applyAlignment="1">
      <alignment vertical="center"/>
    </xf>
    <xf numFmtId="0" fontId="15" fillId="0" borderId="1" xfId="0" applyFont="1" applyFill="1" applyBorder="1" applyAlignment="1">
      <alignment horizontal="center" vertical="center"/>
    </xf>
    <xf numFmtId="0" fontId="15" fillId="3" borderId="1" xfId="0" applyFont="1" applyFill="1" applyBorder="1" applyAlignment="1">
      <alignment horizontal="center" vertical="center"/>
    </xf>
    <xf numFmtId="165" fontId="15" fillId="0" borderId="1" xfId="0" applyNumberFormat="1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49" fontId="17" fillId="0" borderId="0" xfId="0" applyNumberFormat="1" applyFont="1" applyAlignment="1">
      <alignment horizontal="center" vertical="top" wrapText="1"/>
    </xf>
    <xf numFmtId="0" fontId="22" fillId="0" borderId="6" xfId="0" applyFont="1" applyBorder="1"/>
    <xf numFmtId="0" fontId="22" fillId="0" borderId="0" xfId="0" applyFont="1"/>
    <xf numFmtId="0" fontId="22" fillId="0" borderId="0" xfId="0" applyFont="1" applyBorder="1"/>
    <xf numFmtId="0" fontId="0" fillId="0" borderId="0" xfId="0" applyBorder="1"/>
    <xf numFmtId="0" fontId="6" fillId="0" borderId="1" xfId="0" applyFont="1" applyBorder="1" applyAlignment="1">
      <alignment horizontal="left" wrapText="1"/>
    </xf>
    <xf numFmtId="0" fontId="14" fillId="0" borderId="1" xfId="0" applyFont="1" applyBorder="1" applyAlignment="1">
      <alignment horizontal="center" vertical="center" wrapText="1"/>
    </xf>
    <xf numFmtId="165" fontId="1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/>
    <xf numFmtId="43" fontId="2" fillId="0" borderId="1" xfId="0" applyNumberFormat="1" applyFont="1" applyBorder="1" applyAlignment="1">
      <alignment horizontal="left" vertical="center" wrapText="1"/>
    </xf>
    <xf numFmtId="43" fontId="16" fillId="0" borderId="1" xfId="0" applyNumberFormat="1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168" fontId="16" fillId="0" borderId="1" xfId="0" applyNumberFormat="1" applyFont="1" applyBorder="1" applyAlignment="1">
      <alignment horizontal="left" vertical="center" wrapText="1"/>
    </xf>
    <xf numFmtId="168" fontId="3" fillId="0" borderId="1" xfId="0" applyNumberFormat="1" applyFont="1" applyBorder="1" applyAlignment="1">
      <alignment horizontal="left" vertical="center" wrapText="1"/>
    </xf>
    <xf numFmtId="168" fontId="3" fillId="0" borderId="1" xfId="0" applyNumberFormat="1" applyFont="1" applyBorder="1" applyAlignment="1">
      <alignment vertical="center"/>
    </xf>
    <xf numFmtId="164" fontId="14" fillId="0" borderId="1" xfId="0" applyNumberFormat="1" applyFont="1" applyBorder="1" applyAlignment="1">
      <alignment horizontal="right" vertical="center" wrapText="1"/>
    </xf>
    <xf numFmtId="43" fontId="16" fillId="0" borderId="1" xfId="0" applyNumberFormat="1" applyFont="1" applyBorder="1" applyAlignment="1">
      <alignment horizontal="left" vertical="top" wrapText="1"/>
    </xf>
    <xf numFmtId="0" fontId="24" fillId="0" borderId="0" xfId="0" applyFont="1"/>
    <xf numFmtId="0" fontId="23" fillId="0" borderId="0" xfId="0" applyFont="1" applyAlignment="1">
      <alignment horizontal="center" vertical="top" wrapText="1"/>
    </xf>
    <xf numFmtId="0" fontId="25" fillId="0" borderId="0" xfId="0" applyFont="1"/>
    <xf numFmtId="0" fontId="25" fillId="0" borderId="0" xfId="0" applyFont="1" applyAlignment="1">
      <alignment horizontal="right"/>
    </xf>
    <xf numFmtId="0" fontId="14" fillId="0" borderId="1" xfId="0" applyFont="1" applyFill="1" applyBorder="1" applyAlignment="1">
      <alignment horizontal="left" vertical="center" wrapText="1"/>
    </xf>
    <xf numFmtId="0" fontId="21" fillId="0" borderId="0" xfId="0" applyFont="1" applyAlignment="1">
      <alignment horizontal="left" vertical="top" wrapText="1"/>
    </xf>
    <xf numFmtId="0" fontId="0" fillId="0" borderId="0" xfId="0" applyAlignment="1">
      <alignment horizontal="center" vertical="center" textRotation="90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right" vertical="center"/>
    </xf>
    <xf numFmtId="168" fontId="31" fillId="0" borderId="1" xfId="0" applyNumberFormat="1" applyFont="1" applyBorder="1" applyAlignment="1">
      <alignment vertical="center"/>
    </xf>
    <xf numFmtId="168" fontId="31" fillId="0" borderId="1" xfId="0" applyNumberFormat="1" applyFont="1" applyBorder="1" applyAlignment="1">
      <alignment horizontal="left" vertical="center" wrapText="1"/>
    </xf>
    <xf numFmtId="168" fontId="33" fillId="0" borderId="1" xfId="0" applyNumberFormat="1" applyFont="1" applyBorder="1" applyAlignment="1">
      <alignment horizontal="left" vertical="center" wrapText="1"/>
    </xf>
    <xf numFmtId="43" fontId="31" fillId="0" borderId="1" xfId="0" applyNumberFormat="1" applyFont="1" applyBorder="1" applyAlignment="1">
      <alignment horizontal="left" vertical="top" wrapText="1"/>
    </xf>
    <xf numFmtId="3" fontId="34" fillId="0" borderId="1" xfId="0" applyNumberFormat="1" applyFont="1" applyBorder="1" applyAlignment="1">
      <alignment horizontal="center" vertical="center" wrapText="1"/>
    </xf>
    <xf numFmtId="3" fontId="35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wrapText="1"/>
    </xf>
    <xf numFmtId="164" fontId="16" fillId="0" borderId="1" xfId="0" applyNumberFormat="1" applyFont="1" applyBorder="1" applyAlignment="1">
      <alignment horizontal="center" vertical="center" wrapText="1"/>
    </xf>
    <xf numFmtId="171" fontId="16" fillId="0" borderId="1" xfId="0" applyNumberFormat="1" applyFont="1" applyBorder="1" applyAlignment="1">
      <alignment horizontal="center" vertical="center" wrapText="1"/>
    </xf>
    <xf numFmtId="171" fontId="16" fillId="0" borderId="1" xfId="0" applyNumberFormat="1" applyFont="1" applyBorder="1" applyAlignment="1">
      <alignment horizontal="center" vertical="center"/>
    </xf>
    <xf numFmtId="4" fontId="16" fillId="0" borderId="1" xfId="0" applyNumberFormat="1" applyFont="1" applyBorder="1" applyAlignment="1">
      <alignment horizontal="center" vertical="center" wrapText="1"/>
    </xf>
    <xf numFmtId="4" fontId="16" fillId="0" borderId="1" xfId="0" applyNumberFormat="1" applyFont="1" applyBorder="1" applyAlignment="1">
      <alignment horizontal="center" vertical="center"/>
    </xf>
    <xf numFmtId="4" fontId="3" fillId="0" borderId="1" xfId="0" applyNumberFormat="1" applyFont="1" applyBorder="1" applyAlignment="1">
      <alignment horizontal="center" vertical="center" wrapText="1"/>
    </xf>
    <xf numFmtId="0" fontId="38" fillId="0" borderId="0" xfId="0" applyFont="1"/>
    <xf numFmtId="0" fontId="38" fillId="0" borderId="0" xfId="0" applyFont="1" applyAlignment="1">
      <alignment vertical="center" wrapText="1"/>
    </xf>
    <xf numFmtId="170" fontId="14" fillId="0" borderId="1" xfId="0" applyNumberFormat="1" applyFont="1" applyBorder="1" applyAlignment="1">
      <alignment horizontal="center" vertical="center" wrapText="1"/>
    </xf>
    <xf numFmtId="170" fontId="14" fillId="0" borderId="1" xfId="0" applyNumberFormat="1" applyFont="1" applyBorder="1" applyAlignment="1">
      <alignment horizontal="center" vertical="center"/>
    </xf>
    <xf numFmtId="172" fontId="14" fillId="0" borderId="1" xfId="0" applyNumberFormat="1" applyFont="1" applyFill="1" applyBorder="1" applyAlignment="1">
      <alignment horizontal="center" vertical="center" wrapText="1"/>
    </xf>
    <xf numFmtId="171" fontId="15" fillId="3" borderId="1" xfId="0" applyNumberFormat="1" applyFont="1" applyFill="1" applyBorder="1" applyAlignment="1">
      <alignment horizontal="center" vertical="center"/>
    </xf>
    <xf numFmtId="171" fontId="15" fillId="3" borderId="1" xfId="0" applyNumberFormat="1" applyFont="1" applyFill="1" applyBorder="1" applyAlignment="1">
      <alignment horizontal="center"/>
    </xf>
    <xf numFmtId="167" fontId="15" fillId="3" borderId="1" xfId="0" applyNumberFormat="1" applyFont="1" applyFill="1" applyBorder="1"/>
    <xf numFmtId="43" fontId="15" fillId="0" borderId="1" xfId="1" applyFont="1" applyFill="1" applyBorder="1" applyAlignment="1">
      <alignment vertical="center"/>
    </xf>
    <xf numFmtId="43" fontId="15" fillId="0" borderId="1" xfId="1" applyFont="1" applyFill="1" applyBorder="1"/>
    <xf numFmtId="165" fontId="15" fillId="3" borderId="1" xfId="0" applyNumberFormat="1" applyFont="1" applyFill="1" applyBorder="1" applyAlignment="1">
      <alignment horizontal="center" vertical="center"/>
    </xf>
    <xf numFmtId="165" fontId="36" fillId="3" borderId="0" xfId="0" applyNumberFormat="1" applyFont="1" applyFill="1" applyAlignment="1">
      <alignment vertical="center"/>
    </xf>
    <xf numFmtId="165" fontId="36" fillId="3" borderId="0" xfId="0" applyNumberFormat="1" applyFont="1" applyFill="1"/>
    <xf numFmtId="0" fontId="0" fillId="3" borderId="0" xfId="0" applyFill="1"/>
    <xf numFmtId="0" fontId="9" fillId="0" borderId="1" xfId="0" applyFont="1" applyBorder="1" applyAlignment="1">
      <alignment horizontal="center" vertical="center" wrapText="1"/>
    </xf>
    <xf numFmtId="41" fontId="11" fillId="0" borderId="1" xfId="0" applyNumberFormat="1" applyFont="1" applyBorder="1"/>
    <xf numFmtId="41" fontId="41" fillId="2" borderId="1" xfId="0" applyNumberFormat="1" applyFont="1" applyFill="1" applyBorder="1" applyAlignment="1">
      <alignment vertical="top"/>
    </xf>
    <xf numFmtId="0" fontId="11" fillId="0" borderId="1" xfId="0" applyFont="1" applyFill="1" applyBorder="1" applyAlignment="1">
      <alignment horizontal="center" vertical="top"/>
    </xf>
    <xf numFmtId="0" fontId="11" fillId="0" borderId="1" xfId="0" applyFont="1" applyFill="1" applyBorder="1" applyAlignment="1">
      <alignment vertical="top" wrapText="1"/>
    </xf>
    <xf numFmtId="3" fontId="40" fillId="0" borderId="1" xfId="0" applyNumberFormat="1" applyFont="1" applyBorder="1" applyAlignment="1">
      <alignment horizontal="center" vertical="top"/>
    </xf>
    <xf numFmtId="0" fontId="11" fillId="0" borderId="1" xfId="0" applyFont="1" applyFill="1" applyBorder="1" applyAlignment="1">
      <alignment vertical="center"/>
    </xf>
    <xf numFmtId="0" fontId="11" fillId="0" borderId="1" xfId="0" applyFont="1" applyFill="1" applyBorder="1" applyAlignment="1">
      <alignment vertical="top"/>
    </xf>
    <xf numFmtId="3" fontId="40" fillId="0" borderId="1" xfId="0" applyNumberFormat="1" applyFont="1" applyBorder="1" applyAlignment="1">
      <alignment horizontal="center" vertical="center"/>
    </xf>
    <xf numFmtId="0" fontId="11" fillId="0" borderId="1" xfId="0" applyFont="1" applyFill="1" applyBorder="1" applyAlignment="1">
      <alignment horizontal="left" vertical="center"/>
    </xf>
    <xf numFmtId="3" fontId="9" fillId="0" borderId="1" xfId="0" applyNumberFormat="1" applyFont="1" applyBorder="1" applyAlignment="1">
      <alignment horizontal="center" vertical="top"/>
    </xf>
    <xf numFmtId="41" fontId="0" fillId="0" borderId="1" xfId="0" applyNumberFormat="1" applyBorder="1" applyAlignment="1">
      <alignment vertical="top"/>
    </xf>
    <xf numFmtId="0" fontId="11" fillId="0" borderId="1" xfId="0" applyFont="1" applyFill="1" applyBorder="1" applyAlignment="1">
      <alignment horizontal="center"/>
    </xf>
    <xf numFmtId="0" fontId="11" fillId="0" borderId="1" xfId="0" applyFont="1" applyFill="1" applyBorder="1" applyAlignment="1">
      <alignment vertical="center" wrapText="1"/>
    </xf>
    <xf numFmtId="0" fontId="11" fillId="0" borderId="1" xfId="0" applyFont="1" applyFill="1" applyBorder="1"/>
    <xf numFmtId="3" fontId="11" fillId="0" borderId="1" xfId="0" applyNumberFormat="1" applyFont="1" applyBorder="1" applyAlignment="1">
      <alignment horizontal="center" vertical="center"/>
    </xf>
    <xf numFmtId="0" fontId="9" fillId="0" borderId="1" xfId="0" applyFont="1" applyFill="1" applyBorder="1" applyAlignment="1">
      <alignment horizontal="center"/>
    </xf>
    <xf numFmtId="0" fontId="9" fillId="0" borderId="4" xfId="0" applyFont="1" applyFill="1" applyBorder="1" applyAlignment="1">
      <alignment vertical="center" wrapText="1"/>
    </xf>
    <xf numFmtId="0" fontId="9" fillId="0" borderId="1" xfId="0" applyFont="1" applyFill="1" applyBorder="1" applyAlignment="1">
      <alignment vertical="center" wrapText="1"/>
    </xf>
    <xf numFmtId="3" fontId="9" fillId="0" borderId="5" xfId="0" applyNumberFormat="1" applyFont="1" applyBorder="1" applyAlignment="1">
      <alignment horizontal="center" vertical="center" wrapText="1"/>
    </xf>
    <xf numFmtId="0" fontId="9" fillId="0" borderId="0" xfId="0" applyFont="1" applyFill="1" applyAlignment="1">
      <alignment horizontal="center"/>
    </xf>
    <xf numFmtId="0" fontId="11" fillId="0" borderId="4" xfId="0" applyFont="1" applyFill="1" applyBorder="1" applyAlignment="1">
      <alignment vertical="center" wrapText="1"/>
    </xf>
    <xf numFmtId="3" fontId="11" fillId="0" borderId="5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wrapText="1" shrinkToFit="1"/>
    </xf>
    <xf numFmtId="3" fontId="9" fillId="0" borderId="1" xfId="0" applyNumberFormat="1" applyFont="1" applyBorder="1" applyAlignment="1">
      <alignment horizontal="center" vertical="center"/>
    </xf>
    <xf numFmtId="164" fontId="9" fillId="0" borderId="1" xfId="0" applyNumberFormat="1" applyFont="1" applyBorder="1" applyAlignment="1">
      <alignment horizontal="center" vertical="center"/>
    </xf>
    <xf numFmtId="3" fontId="42" fillId="0" borderId="1" xfId="0" applyNumberFormat="1" applyFont="1" applyBorder="1" applyAlignment="1">
      <alignment horizontal="center" vertical="center"/>
    </xf>
    <xf numFmtId="3" fontId="9" fillId="0" borderId="7" xfId="0" applyNumberFormat="1" applyFont="1" applyFill="1" applyBorder="1" applyAlignment="1">
      <alignment horizontal="center" vertical="top" wrapText="1"/>
    </xf>
    <xf numFmtId="4" fontId="38" fillId="0" borderId="0" xfId="0" applyNumberFormat="1" applyFont="1"/>
    <xf numFmtId="0" fontId="4" fillId="0" borderId="1" xfId="0" applyFont="1" applyFill="1" applyBorder="1" applyAlignment="1">
      <alignment horizontal="center"/>
    </xf>
    <xf numFmtId="0" fontId="39" fillId="0" borderId="0" xfId="0" applyFont="1" applyBorder="1" applyAlignment="1">
      <alignment horizontal="center" vertical="top" wrapText="1" shrinkToFit="1"/>
    </xf>
    <xf numFmtId="0" fontId="1" fillId="0" borderId="1" xfId="0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left" vertical="top" wrapText="1"/>
    </xf>
    <xf numFmtId="0" fontId="4" fillId="3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vertical="top" wrapText="1"/>
    </xf>
    <xf numFmtId="0" fontId="14" fillId="0" borderId="1" xfId="0" applyFont="1" applyBorder="1" applyAlignment="1">
      <alignment horizontal="left" vertical="top" wrapText="1"/>
    </xf>
    <xf numFmtId="0" fontId="21" fillId="0" borderId="7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wrapText="1"/>
    </xf>
    <xf numFmtId="0" fontId="6" fillId="0" borderId="7" xfId="0" applyFont="1" applyBorder="1" applyAlignment="1">
      <alignment horizontal="center" wrapText="1"/>
    </xf>
    <xf numFmtId="0" fontId="6" fillId="0" borderId="5" xfId="0" applyFont="1" applyBorder="1" applyAlignment="1">
      <alignment horizontal="center" wrapText="1"/>
    </xf>
    <xf numFmtId="0" fontId="16" fillId="3" borderId="0" xfId="0" applyFont="1" applyFill="1" applyAlignment="1">
      <alignment horizontal="left" vertical="top" wrapText="1"/>
    </xf>
    <xf numFmtId="0" fontId="22" fillId="0" borderId="0" xfId="0" applyFont="1" applyAlignment="1">
      <alignment horizontal="center" vertical="top" wrapText="1"/>
    </xf>
    <xf numFmtId="0" fontId="20" fillId="0" borderId="0" xfId="0" applyFont="1" applyAlignment="1">
      <alignment horizontal="center"/>
    </xf>
    <xf numFmtId="0" fontId="22" fillId="0" borderId="0" xfId="0" applyFont="1" applyBorder="1" applyAlignment="1">
      <alignment horizontal="center" vertical="top" wrapText="1"/>
    </xf>
    <xf numFmtId="0" fontId="21" fillId="0" borderId="0" xfId="0" applyFont="1" applyAlignment="1">
      <alignment horizontal="justify" vertical="top" wrapText="1"/>
    </xf>
    <xf numFmtId="0" fontId="7" fillId="0" borderId="0" xfId="0" applyFont="1" applyBorder="1" applyAlignment="1">
      <alignment horizontal="center" vertical="top" wrapText="1"/>
    </xf>
    <xf numFmtId="0" fontId="2" fillId="0" borderId="0" xfId="0" applyFont="1" applyAlignment="1">
      <alignment horizontal="right"/>
    </xf>
    <xf numFmtId="0" fontId="38" fillId="0" borderId="0" xfId="0" applyFont="1" applyAlignment="1">
      <alignment horizontal="left" vertical="center" wrapText="1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top" wrapText="1"/>
    </xf>
    <xf numFmtId="49" fontId="18" fillId="0" borderId="0" xfId="0" applyNumberFormat="1" applyFont="1" applyAlignment="1">
      <alignment vertical="center" wrapText="1"/>
    </xf>
    <xf numFmtId="0" fontId="18" fillId="0" borderId="0" xfId="0" applyFont="1" applyAlignment="1">
      <alignment vertical="center" wrapText="1"/>
    </xf>
    <xf numFmtId="49" fontId="17" fillId="0" borderId="0" xfId="0" applyNumberFormat="1" applyFont="1" applyAlignment="1">
      <alignment horizontal="center" vertical="top" wrapText="1"/>
    </xf>
    <xf numFmtId="0" fontId="0" fillId="0" borderId="0" xfId="0" applyAlignment="1">
      <alignment horizontal="center"/>
    </xf>
    <xf numFmtId="170" fontId="27" fillId="0" borderId="4" xfId="0" applyNumberFormat="1" applyFont="1" applyBorder="1" applyAlignment="1">
      <alignment horizontal="center" vertical="center" wrapText="1"/>
    </xf>
    <xf numFmtId="170" fontId="27" fillId="0" borderId="7" xfId="0" applyNumberFormat="1" applyFont="1" applyBorder="1" applyAlignment="1">
      <alignment horizontal="center" vertical="center" wrapText="1"/>
    </xf>
    <xf numFmtId="170" fontId="27" fillId="0" borderId="5" xfId="0" applyNumberFormat="1" applyFont="1" applyBorder="1" applyAlignment="1">
      <alignment horizontal="center" vertical="center" wrapText="1"/>
    </xf>
    <xf numFmtId="170" fontId="29" fillId="0" borderId="4" xfId="0" applyNumberFormat="1" applyFont="1" applyBorder="1" applyAlignment="1">
      <alignment horizontal="center" vertical="center"/>
    </xf>
    <xf numFmtId="170" fontId="29" fillId="0" borderId="7" xfId="0" applyNumberFormat="1" applyFont="1" applyBorder="1" applyAlignment="1">
      <alignment horizontal="center" vertical="center"/>
    </xf>
    <xf numFmtId="170" fontId="29" fillId="0" borderId="5" xfId="0" applyNumberFormat="1" applyFont="1" applyBorder="1" applyAlignment="1">
      <alignment horizontal="center" vertical="center"/>
    </xf>
    <xf numFmtId="0" fontId="23" fillId="0" borderId="4" xfId="0" applyFont="1" applyBorder="1" applyAlignment="1">
      <alignment horizontal="center" vertical="top" wrapText="1"/>
    </xf>
    <xf numFmtId="0" fontId="23" fillId="0" borderId="7" xfId="0" applyFont="1" applyBorder="1" applyAlignment="1">
      <alignment horizontal="center" vertical="top" wrapText="1"/>
    </xf>
    <xf numFmtId="0" fontId="23" fillId="0" borderId="5" xfId="0" applyFont="1" applyBorder="1" applyAlignment="1">
      <alignment horizontal="center" vertical="top" wrapText="1"/>
    </xf>
    <xf numFmtId="0" fontId="23" fillId="0" borderId="8" xfId="0" applyFont="1" applyBorder="1" applyAlignment="1">
      <alignment horizontal="center" vertical="center" wrapText="1"/>
    </xf>
    <xf numFmtId="0" fontId="23" fillId="0" borderId="9" xfId="0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 wrapText="1"/>
    </xf>
    <xf numFmtId="0" fontId="23" fillId="0" borderId="13" xfId="0" applyFont="1" applyBorder="1" applyAlignment="1">
      <alignment horizontal="center" vertical="center" wrapText="1"/>
    </xf>
    <xf numFmtId="0" fontId="23" fillId="0" borderId="6" xfId="0" applyFont="1" applyBorder="1" applyAlignment="1">
      <alignment horizontal="center" vertical="center" wrapText="1"/>
    </xf>
    <xf numFmtId="0" fontId="23" fillId="0" borderId="14" xfId="0" applyFont="1" applyBorder="1" applyAlignment="1">
      <alignment horizontal="center" vertical="center" wrapText="1"/>
    </xf>
    <xf numFmtId="170" fontId="29" fillId="0" borderId="4" xfId="0" applyNumberFormat="1" applyFont="1" applyFill="1" applyBorder="1" applyAlignment="1">
      <alignment horizontal="center" vertical="center" wrapText="1"/>
    </xf>
    <xf numFmtId="170" fontId="29" fillId="0" borderId="7" xfId="0" applyNumberFormat="1" applyFont="1" applyFill="1" applyBorder="1" applyAlignment="1">
      <alignment horizontal="center" vertical="center" wrapText="1"/>
    </xf>
    <xf numFmtId="170" fontId="29" fillId="0" borderId="5" xfId="0" applyNumberFormat="1" applyFont="1" applyFill="1" applyBorder="1" applyAlignment="1">
      <alignment horizontal="center" vertical="center" wrapText="1"/>
    </xf>
    <xf numFmtId="0" fontId="23" fillId="0" borderId="0" xfId="0" applyFont="1" applyAlignment="1">
      <alignment horizontal="center" vertical="top" wrapText="1"/>
    </xf>
    <xf numFmtId="0" fontId="25" fillId="0" borderId="0" xfId="0" applyFont="1" applyAlignment="1">
      <alignment horizontal="left" vertical="top" wrapText="1"/>
    </xf>
    <xf numFmtId="0" fontId="25" fillId="0" borderId="0" xfId="0" applyFont="1" applyAlignment="1">
      <alignment horizontal="left" wrapText="1"/>
    </xf>
    <xf numFmtId="0" fontId="23" fillId="0" borderId="0" xfId="0" applyFont="1" applyAlignment="1">
      <alignment horizontal="center" vertical="center"/>
    </xf>
    <xf numFmtId="0" fontId="28" fillId="0" borderId="4" xfId="0" applyFont="1" applyFill="1" applyBorder="1" applyAlignment="1">
      <alignment vertical="center" wrapText="1"/>
    </xf>
    <xf numFmtId="0" fontId="28" fillId="0" borderId="7" xfId="0" applyFont="1" applyFill="1" applyBorder="1" applyAlignment="1">
      <alignment vertical="center" wrapText="1"/>
    </xf>
    <xf numFmtId="0" fontId="28" fillId="0" borderId="5" xfId="0" applyFont="1" applyFill="1" applyBorder="1" applyAlignment="1">
      <alignment vertical="center" wrapText="1"/>
    </xf>
    <xf numFmtId="0" fontId="23" fillId="0" borderId="11" xfId="0" applyFont="1" applyBorder="1" applyAlignment="1">
      <alignment horizontal="center" vertical="center" wrapText="1"/>
    </xf>
    <xf numFmtId="0" fontId="23" fillId="0" borderId="0" xfId="0" applyFont="1" applyBorder="1" applyAlignment="1">
      <alignment horizontal="center" vertical="center" wrapText="1"/>
    </xf>
    <xf numFmtId="0" fontId="23" fillId="0" borderId="12" xfId="0" applyFont="1" applyBorder="1" applyAlignment="1">
      <alignment horizontal="center" vertical="center" wrapText="1"/>
    </xf>
    <xf numFmtId="0" fontId="30" fillId="0" borderId="4" xfId="0" applyFont="1" applyFill="1" applyBorder="1" applyAlignment="1">
      <alignment vertical="top" wrapText="1"/>
    </xf>
    <xf numFmtId="0" fontId="30" fillId="0" borderId="7" xfId="0" applyFont="1" applyFill="1" applyBorder="1" applyAlignment="1">
      <alignment vertical="top" wrapText="1"/>
    </xf>
    <xf numFmtId="0" fontId="30" fillId="0" borderId="5" xfId="0" applyFont="1" applyFill="1" applyBorder="1" applyAlignment="1">
      <alignment vertical="top" wrapText="1"/>
    </xf>
    <xf numFmtId="0" fontId="23" fillId="0" borderId="4" xfId="0" applyFont="1" applyBorder="1" applyAlignment="1">
      <alignment horizontal="left" vertical="top" wrapText="1"/>
    </xf>
    <xf numFmtId="0" fontId="23" fillId="0" borderId="7" xfId="0" applyFont="1" applyBorder="1" applyAlignment="1">
      <alignment horizontal="left" vertical="top" wrapText="1"/>
    </xf>
    <xf numFmtId="0" fontId="23" fillId="0" borderId="5" xfId="0" applyFont="1" applyBorder="1" applyAlignment="1">
      <alignment horizontal="left" vertical="top" wrapText="1"/>
    </xf>
    <xf numFmtId="0" fontId="24" fillId="0" borderId="0" xfId="0" applyFont="1"/>
    <xf numFmtId="0" fontId="24" fillId="0" borderId="0" xfId="0" applyFont="1" applyAlignment="1">
      <alignment horizontal="center"/>
    </xf>
    <xf numFmtId="0" fontId="1" fillId="3" borderId="8" xfId="0" applyFont="1" applyFill="1" applyBorder="1" applyAlignment="1">
      <alignment horizontal="center" vertical="top" wrapText="1"/>
    </xf>
    <xf numFmtId="0" fontId="1" fillId="3" borderId="10" xfId="0" applyFont="1" applyFill="1" applyBorder="1" applyAlignment="1">
      <alignment horizontal="center" vertical="top" wrapText="1"/>
    </xf>
    <xf numFmtId="0" fontId="1" fillId="3" borderId="13" xfId="0" applyFont="1" applyFill="1" applyBorder="1" applyAlignment="1">
      <alignment horizontal="center" vertical="top" wrapText="1"/>
    </xf>
    <xf numFmtId="0" fontId="1" fillId="3" borderId="14" xfId="0" applyFont="1" applyFill="1" applyBorder="1" applyAlignment="1">
      <alignment horizontal="center" vertical="top" wrapText="1"/>
    </xf>
    <xf numFmtId="0" fontId="15" fillId="3" borderId="4" xfId="0" applyFont="1" applyFill="1" applyBorder="1" applyAlignment="1">
      <alignment horizontal="center" vertical="center"/>
    </xf>
    <xf numFmtId="0" fontId="15" fillId="3" borderId="5" xfId="0" applyFont="1" applyFill="1" applyBorder="1" applyAlignment="1">
      <alignment horizontal="center" vertical="center"/>
    </xf>
    <xf numFmtId="171" fontId="15" fillId="3" borderId="4" xfId="0" applyNumberFormat="1" applyFont="1" applyFill="1" applyBorder="1" applyAlignment="1">
      <alignment horizontal="center"/>
    </xf>
    <xf numFmtId="171" fontId="15" fillId="3" borderId="5" xfId="0" applyNumberFormat="1" applyFont="1" applyFill="1" applyBorder="1" applyAlignment="1">
      <alignment horizontal="center"/>
    </xf>
    <xf numFmtId="0" fontId="1" fillId="3" borderId="9" xfId="0" applyFont="1" applyFill="1" applyBorder="1" applyAlignment="1">
      <alignment horizontal="center" vertical="top" wrapText="1"/>
    </xf>
    <xf numFmtId="0" fontId="1" fillId="3" borderId="6" xfId="0" applyFont="1" applyFill="1" applyBorder="1" applyAlignment="1">
      <alignment horizontal="center" vertical="top" wrapText="1"/>
    </xf>
    <xf numFmtId="0" fontId="15" fillId="3" borderId="7" xfId="0" applyFont="1" applyFill="1" applyBorder="1" applyAlignment="1">
      <alignment horizontal="center" vertical="center"/>
    </xf>
    <xf numFmtId="167" fontId="15" fillId="3" borderId="4" xfId="0" applyNumberFormat="1" applyFont="1" applyFill="1" applyBorder="1" applyAlignment="1">
      <alignment horizontal="center" vertical="center"/>
    </xf>
    <xf numFmtId="167" fontId="15" fillId="3" borderId="7" xfId="0" applyNumberFormat="1" applyFont="1" applyFill="1" applyBorder="1" applyAlignment="1">
      <alignment horizontal="center" vertical="center"/>
    </xf>
    <xf numFmtId="167" fontId="15" fillId="3" borderId="5" xfId="0" applyNumberFormat="1" applyFont="1" applyFill="1" applyBorder="1" applyAlignment="1">
      <alignment horizontal="center" vertic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0"/>
  <sheetViews>
    <sheetView tabSelected="1" view="pageBreakPreview" topLeftCell="A4" zoomScale="80" zoomScaleSheetLayoutView="80" workbookViewId="0">
      <selection activeCell="O27" sqref="O27"/>
    </sheetView>
  </sheetViews>
  <sheetFormatPr defaultRowHeight="15" x14ac:dyDescent="0.25"/>
  <cols>
    <col min="1" max="1" width="8.140625" customWidth="1"/>
    <col min="2" max="2" width="37.5703125" customWidth="1"/>
    <col min="3" max="3" width="33.7109375" customWidth="1"/>
    <col min="4" max="4" width="1.5703125" hidden="1" customWidth="1"/>
    <col min="5" max="5" width="19.140625" customWidth="1"/>
    <col min="6" max="6" width="20.42578125" customWidth="1"/>
    <col min="7" max="7" width="19.28515625" customWidth="1"/>
    <col min="8" max="8" width="20.85546875" customWidth="1"/>
    <col min="9" max="9" width="21.42578125" customWidth="1"/>
    <col min="10" max="10" width="12.85546875" customWidth="1"/>
    <col min="11" max="11" width="10.5703125" customWidth="1"/>
    <col min="12" max="12" width="12.85546875" customWidth="1"/>
  </cols>
  <sheetData>
    <row r="1" spans="1:11" ht="22.5" x14ac:dyDescent="0.3">
      <c r="A1" s="137"/>
      <c r="B1" s="137"/>
      <c r="C1" s="137"/>
      <c r="F1" s="137" t="s">
        <v>33</v>
      </c>
      <c r="G1" s="137"/>
      <c r="H1" s="137"/>
      <c r="I1" s="137"/>
    </row>
    <row r="2" spans="1:11" ht="73.5" customHeight="1" x14ac:dyDescent="0.25">
      <c r="A2" s="138"/>
      <c r="B2" s="138"/>
      <c r="C2" s="138"/>
      <c r="F2" s="136" t="s">
        <v>34</v>
      </c>
      <c r="G2" s="136"/>
      <c r="H2" s="136"/>
      <c r="I2" s="136"/>
    </row>
    <row r="3" spans="1:11" ht="23.25" x14ac:dyDescent="0.35">
      <c r="A3" s="38"/>
      <c r="B3" s="38"/>
      <c r="C3" s="38"/>
      <c r="G3" s="36"/>
      <c r="H3" s="36"/>
      <c r="I3" s="37" t="s">
        <v>35</v>
      </c>
    </row>
    <row r="4" spans="1:11" x14ac:dyDescent="0.25">
      <c r="A4" s="39"/>
      <c r="B4" s="39"/>
      <c r="C4" s="39"/>
    </row>
    <row r="5" spans="1:11" ht="70.5" customHeight="1" x14ac:dyDescent="0.25">
      <c r="A5" s="118" t="s">
        <v>87</v>
      </c>
      <c r="B5" s="118"/>
      <c r="C5" s="118"/>
      <c r="D5" s="118"/>
      <c r="E5" s="118"/>
      <c r="F5" s="118"/>
      <c r="G5" s="118"/>
      <c r="H5" s="118"/>
      <c r="I5" s="118"/>
    </row>
    <row r="6" spans="1:11" ht="20.25" x14ac:dyDescent="0.25">
      <c r="A6" s="16"/>
      <c r="B6" s="16"/>
      <c r="C6" s="16"/>
      <c r="D6" s="16"/>
      <c r="E6" s="16"/>
      <c r="F6" s="16"/>
      <c r="G6" s="16"/>
      <c r="H6" s="16"/>
      <c r="I6" s="16"/>
    </row>
    <row r="7" spans="1:11" ht="151.5" customHeight="1" x14ac:dyDescent="0.25">
      <c r="A7" s="139" t="s">
        <v>110</v>
      </c>
      <c r="B7" s="139"/>
      <c r="C7" s="139"/>
      <c r="D7" s="139"/>
      <c r="E7" s="139"/>
      <c r="F7" s="139"/>
      <c r="G7" s="139"/>
      <c r="H7" s="139"/>
      <c r="I7" s="139"/>
      <c r="K7" s="67"/>
    </row>
    <row r="8" spans="1:11" ht="44.25" customHeight="1" x14ac:dyDescent="0.25">
      <c r="A8" s="135" t="s">
        <v>81</v>
      </c>
      <c r="B8" s="135"/>
      <c r="C8" s="135"/>
      <c r="D8" s="135"/>
      <c r="E8" s="135"/>
      <c r="F8" s="135"/>
      <c r="G8" s="135"/>
      <c r="H8" s="135"/>
      <c r="I8" s="135"/>
      <c r="K8" s="67"/>
    </row>
    <row r="9" spans="1:11" ht="20.25" x14ac:dyDescent="0.25">
      <c r="A9" s="57"/>
      <c r="B9" s="57"/>
      <c r="C9" s="57"/>
      <c r="D9" s="57"/>
      <c r="E9" s="57"/>
      <c r="F9" s="57"/>
      <c r="G9" s="57"/>
      <c r="H9" s="57"/>
      <c r="I9" s="57"/>
      <c r="K9" s="67"/>
    </row>
    <row r="10" spans="1:11" ht="163.5" customHeight="1" x14ac:dyDescent="0.25">
      <c r="A10" s="132"/>
      <c r="B10" s="133"/>
      <c r="C10" s="133"/>
      <c r="D10" s="134"/>
      <c r="E10" s="41" t="s">
        <v>59</v>
      </c>
      <c r="F10" s="41" t="s">
        <v>58</v>
      </c>
      <c r="G10" s="40"/>
      <c r="H10" s="40"/>
      <c r="I10" s="40"/>
    </row>
    <row r="11" spans="1:11" ht="175.5" customHeight="1" x14ac:dyDescent="0.25">
      <c r="A11" s="120" t="s">
        <v>88</v>
      </c>
      <c r="B11" s="120"/>
      <c r="C11" s="120"/>
      <c r="D11" s="120"/>
      <c r="E11" s="69">
        <f>'РАСЧЕТ ЗП'!D28</f>
        <v>614376</v>
      </c>
      <c r="F11" s="69">
        <f>'РАСЧЕТ ЗП'!D28</f>
        <v>614376</v>
      </c>
      <c r="G11" s="40"/>
      <c r="H11" s="40"/>
      <c r="I11" s="40"/>
    </row>
    <row r="12" spans="1:11" ht="70.5" customHeight="1" x14ac:dyDescent="0.25">
      <c r="A12" s="120" t="s">
        <v>37</v>
      </c>
      <c r="B12" s="120"/>
      <c r="C12" s="120"/>
      <c r="D12" s="120"/>
      <c r="E12" s="68">
        <v>1</v>
      </c>
      <c r="F12" s="46">
        <v>0.6</v>
      </c>
      <c r="G12" s="40"/>
      <c r="H12" s="40"/>
      <c r="I12" s="42"/>
    </row>
    <row r="13" spans="1:11" ht="51" customHeight="1" x14ac:dyDescent="0.25">
      <c r="A13" s="120" t="s">
        <v>109</v>
      </c>
      <c r="B13" s="120"/>
      <c r="C13" s="120"/>
      <c r="D13" s="120"/>
      <c r="E13" s="69">
        <f>E11*E12</f>
        <v>614376</v>
      </c>
      <c r="F13" s="70">
        <f>F11*F12</f>
        <v>368625.6</v>
      </c>
      <c r="G13" s="43"/>
      <c r="H13" s="43"/>
      <c r="I13" s="44"/>
    </row>
    <row r="14" spans="1:11" ht="63.75" customHeight="1" x14ac:dyDescent="0.25">
      <c r="A14" s="132"/>
      <c r="B14" s="133"/>
      <c r="C14" s="133"/>
      <c r="D14" s="134"/>
      <c r="E14" s="45" t="s">
        <v>52</v>
      </c>
      <c r="F14" s="45" t="s">
        <v>63</v>
      </c>
      <c r="G14" s="59" t="s">
        <v>64</v>
      </c>
      <c r="H14" s="46"/>
      <c r="I14" s="44"/>
    </row>
    <row r="15" spans="1:11" ht="81.75" customHeight="1" x14ac:dyDescent="0.25">
      <c r="A15" s="126" t="s">
        <v>68</v>
      </c>
      <c r="B15" s="126"/>
      <c r="C15" s="126"/>
      <c r="D15" s="126"/>
      <c r="E15" s="76">
        <v>1</v>
      </c>
      <c r="F15" s="77">
        <v>1.2</v>
      </c>
      <c r="G15" s="60">
        <v>1.3</v>
      </c>
      <c r="H15" s="50"/>
      <c r="I15" s="44"/>
    </row>
    <row r="16" spans="1:11" ht="20.25" x14ac:dyDescent="0.25">
      <c r="A16" s="130" t="s">
        <v>53</v>
      </c>
      <c r="B16" s="130"/>
      <c r="C16" s="130"/>
      <c r="D16" s="130"/>
      <c r="E16" s="71"/>
      <c r="F16" s="72">
        <f>F13*F15</f>
        <v>442350.72</v>
      </c>
      <c r="G16" s="61">
        <f>F13*G15</f>
        <v>479213.27999999997</v>
      </c>
      <c r="H16" s="47"/>
      <c r="I16" s="44"/>
    </row>
    <row r="17" spans="1:12" ht="34.5" customHeight="1" x14ac:dyDescent="0.25">
      <c r="A17" s="130" t="s">
        <v>38</v>
      </c>
      <c r="B17" s="130"/>
      <c r="C17" s="130"/>
      <c r="D17" s="130"/>
      <c r="E17" s="71">
        <f>E13*30.2%</f>
        <v>185541.552</v>
      </c>
      <c r="F17" s="71">
        <f>F16*30.2%</f>
        <v>133589.91743999999</v>
      </c>
      <c r="G17" s="62">
        <f>G16*30.2%</f>
        <v>144722.41055999999</v>
      </c>
      <c r="H17" s="47"/>
      <c r="I17" s="44"/>
    </row>
    <row r="18" spans="1:12" ht="33" customHeight="1" x14ac:dyDescent="0.25">
      <c r="A18" s="131" t="s">
        <v>51</v>
      </c>
      <c r="B18" s="131"/>
      <c r="C18" s="131"/>
      <c r="D18" s="131"/>
      <c r="E18" s="73">
        <f>E13+E17</f>
        <v>799917.55200000003</v>
      </c>
      <c r="F18" s="73">
        <f>F16+F17</f>
        <v>575940.63743999996</v>
      </c>
      <c r="G18" s="63">
        <f>G16+G17</f>
        <v>623935.69056000002</v>
      </c>
      <c r="H18" s="49"/>
      <c r="I18" s="44"/>
    </row>
    <row r="19" spans="1:12" ht="76.5" customHeight="1" x14ac:dyDescent="0.25">
      <c r="A19" s="127" t="s">
        <v>36</v>
      </c>
      <c r="B19" s="127"/>
      <c r="C19" s="127"/>
      <c r="D19" s="127"/>
      <c r="E19" s="71">
        <f>E18*25%</f>
        <v>199979.38800000001</v>
      </c>
      <c r="F19" s="71">
        <f>F18*25%</f>
        <v>143985.15935999999</v>
      </c>
      <c r="G19" s="64">
        <f>G18*25%</f>
        <v>155983.92264</v>
      </c>
      <c r="H19" s="51"/>
      <c r="I19" s="44"/>
    </row>
    <row r="20" spans="1:12" ht="63.75" customHeight="1" x14ac:dyDescent="0.25">
      <c r="A20" s="123" t="s">
        <v>65</v>
      </c>
      <c r="B20" s="124"/>
      <c r="C20" s="124"/>
      <c r="D20" s="125"/>
      <c r="E20" s="73">
        <f>E18+E19</f>
        <v>999896.94000000006</v>
      </c>
      <c r="F20" s="73">
        <f>F18+F19</f>
        <v>719925.79679999989</v>
      </c>
      <c r="G20" s="63">
        <f>G18+G19</f>
        <v>779919.61320000002</v>
      </c>
      <c r="H20" s="48"/>
      <c r="I20" s="44"/>
    </row>
    <row r="21" spans="1:12" ht="57.75" customHeight="1" x14ac:dyDescent="0.25">
      <c r="A21" s="128" t="s">
        <v>69</v>
      </c>
      <c r="B21" s="129"/>
      <c r="C21" s="129"/>
      <c r="D21" s="129"/>
      <c r="E21" s="129"/>
      <c r="F21" s="129"/>
      <c r="G21" s="129"/>
      <c r="H21" s="129"/>
      <c r="I21" s="129"/>
    </row>
    <row r="22" spans="1:12" ht="63" customHeight="1" x14ac:dyDescent="0.25">
      <c r="A22" s="119" t="s">
        <v>2</v>
      </c>
      <c r="B22" s="119" t="s">
        <v>1</v>
      </c>
      <c r="C22" s="119" t="s">
        <v>31</v>
      </c>
      <c r="D22" s="189" t="s">
        <v>70</v>
      </c>
      <c r="E22" s="197"/>
      <c r="F22" s="190"/>
      <c r="G22" s="121" t="s">
        <v>60</v>
      </c>
      <c r="H22" s="121" t="s">
        <v>61</v>
      </c>
      <c r="I22" s="122" t="s">
        <v>62</v>
      </c>
    </row>
    <row r="23" spans="1:12" ht="51" customHeight="1" x14ac:dyDescent="0.25">
      <c r="A23" s="119"/>
      <c r="B23" s="119"/>
      <c r="C23" s="119"/>
      <c r="D23" s="191"/>
      <c r="E23" s="198"/>
      <c r="F23" s="192"/>
      <c r="G23" s="121"/>
      <c r="H23" s="121"/>
      <c r="I23" s="122"/>
      <c r="J23" s="58" t="s">
        <v>32</v>
      </c>
      <c r="K23" s="58" t="s">
        <v>80</v>
      </c>
    </row>
    <row r="24" spans="1:12" ht="20.25" x14ac:dyDescent="0.25">
      <c r="A24" s="34">
        <v>1</v>
      </c>
      <c r="B24" s="31">
        <v>2</v>
      </c>
      <c r="C24" s="31">
        <v>3</v>
      </c>
      <c r="D24" s="193">
        <v>4</v>
      </c>
      <c r="E24" s="199"/>
      <c r="F24" s="194"/>
      <c r="G24" s="32">
        <v>5</v>
      </c>
      <c r="H24" s="32">
        <v>6</v>
      </c>
      <c r="I24" s="31">
        <v>7</v>
      </c>
    </row>
    <row r="25" spans="1:12" ht="21" x14ac:dyDescent="0.25">
      <c r="A25" s="28">
        <v>1</v>
      </c>
      <c r="B25" s="56" t="s">
        <v>55</v>
      </c>
      <c r="C25" s="78">
        <v>1529</v>
      </c>
      <c r="D25" s="200">
        <v>315000</v>
      </c>
      <c r="E25" s="201"/>
      <c r="F25" s="202"/>
      <c r="G25" s="79">
        <f>D25</f>
        <v>315000</v>
      </c>
      <c r="H25" s="30">
        <v>0</v>
      </c>
      <c r="I25" s="82">
        <f>G25+H25</f>
        <v>315000</v>
      </c>
      <c r="J25" s="85">
        <v>873</v>
      </c>
      <c r="K25" s="85">
        <v>315</v>
      </c>
      <c r="L25" s="85">
        <f>J25+K25</f>
        <v>1188</v>
      </c>
    </row>
    <row r="26" spans="1:12" ht="37.5" x14ac:dyDescent="0.25">
      <c r="A26" s="28">
        <v>2</v>
      </c>
      <c r="B26" s="56" t="s">
        <v>56</v>
      </c>
      <c r="C26" s="78">
        <v>1389</v>
      </c>
      <c r="D26" s="200">
        <v>200000</v>
      </c>
      <c r="E26" s="201"/>
      <c r="F26" s="202"/>
      <c r="G26" s="79">
        <f>D26</f>
        <v>200000</v>
      </c>
      <c r="H26" s="30">
        <f>H20</f>
        <v>0</v>
      </c>
      <c r="I26" s="82">
        <f>G26+H26</f>
        <v>200000</v>
      </c>
      <c r="J26" s="85"/>
      <c r="K26" s="85">
        <v>296</v>
      </c>
      <c r="L26" s="85">
        <f>J26+K26</f>
        <v>296</v>
      </c>
    </row>
    <row r="27" spans="1:12" ht="38.25" customHeight="1" x14ac:dyDescent="0.35">
      <c r="A27" s="28">
        <v>3</v>
      </c>
      <c r="B27" s="27" t="s">
        <v>57</v>
      </c>
      <c r="C27" s="78">
        <v>19542</v>
      </c>
      <c r="D27" s="200">
        <v>0</v>
      </c>
      <c r="E27" s="201"/>
      <c r="F27" s="202"/>
      <c r="G27" s="79">
        <v>0</v>
      </c>
      <c r="H27" s="29">
        <f>E20</f>
        <v>999896.94000000006</v>
      </c>
      <c r="I27" s="82">
        <f>G27+H27</f>
        <v>999896.94000000006</v>
      </c>
      <c r="J27" s="85">
        <v>1212</v>
      </c>
      <c r="K27" s="86">
        <v>0</v>
      </c>
      <c r="L27" s="85">
        <f t="shared" ref="L27" si="0">J27+K27</f>
        <v>1212</v>
      </c>
    </row>
    <row r="28" spans="1:12" ht="21" x14ac:dyDescent="0.35">
      <c r="A28" s="117" t="s">
        <v>0</v>
      </c>
      <c r="B28" s="117"/>
      <c r="C28" s="33">
        <f>C25+C26+C27</f>
        <v>22460</v>
      </c>
      <c r="D28" s="195">
        <f>SUM(D25:D27)</f>
        <v>515000</v>
      </c>
      <c r="E28" s="196"/>
      <c r="F28" s="84">
        <f t="shared" ref="F28:L28" si="1">SUM(F25:F27)</f>
        <v>0</v>
      </c>
      <c r="G28" s="80">
        <f t="shared" si="1"/>
        <v>515000</v>
      </c>
      <c r="H28" s="81">
        <f t="shared" si="1"/>
        <v>999896.94000000006</v>
      </c>
      <c r="I28" s="83">
        <f t="shared" si="1"/>
        <v>1514896.94</v>
      </c>
      <c r="J28" s="86">
        <f>SUM(J25:J27)</f>
        <v>2085</v>
      </c>
      <c r="K28" s="86">
        <f t="shared" si="1"/>
        <v>611</v>
      </c>
      <c r="L28" s="86">
        <f t="shared" si="1"/>
        <v>2696</v>
      </c>
    </row>
    <row r="29" spans="1:12" x14ac:dyDescent="0.25">
      <c r="C29" s="17"/>
      <c r="J29" s="87"/>
      <c r="K29" s="87"/>
      <c r="L29" s="87"/>
    </row>
    <row r="30" spans="1:12" ht="23.25" x14ac:dyDescent="0.35">
      <c r="F30" s="1"/>
      <c r="G30" s="1"/>
    </row>
  </sheetData>
  <mergeCells count="32">
    <mergeCell ref="D28:E28"/>
    <mergeCell ref="D22:F23"/>
    <mergeCell ref="D24:F24"/>
    <mergeCell ref="D25:F25"/>
    <mergeCell ref="D26:F26"/>
    <mergeCell ref="D27:F27"/>
    <mergeCell ref="F2:I2"/>
    <mergeCell ref="A16:D16"/>
    <mergeCell ref="F1:I1"/>
    <mergeCell ref="A11:D11"/>
    <mergeCell ref="A12:D12"/>
    <mergeCell ref="A1:C1"/>
    <mergeCell ref="A2:C2"/>
    <mergeCell ref="A7:I7"/>
    <mergeCell ref="A17:D17"/>
    <mergeCell ref="A18:D18"/>
    <mergeCell ref="A14:D14"/>
    <mergeCell ref="A10:D10"/>
    <mergeCell ref="A8:I8"/>
    <mergeCell ref="A28:B28"/>
    <mergeCell ref="A5:I5"/>
    <mergeCell ref="A22:A23"/>
    <mergeCell ref="B22:B23"/>
    <mergeCell ref="C22:C23"/>
    <mergeCell ref="A13:D13"/>
    <mergeCell ref="G22:G23"/>
    <mergeCell ref="H22:H23"/>
    <mergeCell ref="I22:I23"/>
    <mergeCell ref="A20:D20"/>
    <mergeCell ref="A15:D15"/>
    <mergeCell ref="A19:D19"/>
    <mergeCell ref="A21:I21"/>
  </mergeCells>
  <pageMargins left="0.70866141732283472" right="0.11811023622047245" top="0.59055118110236227" bottom="0.19685039370078741" header="0.31496062992125984" footer="0.31496062992125984"/>
  <pageSetup paperSize="9" scale="45" fitToHeight="0" orientation="portrait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1"/>
  <sheetViews>
    <sheetView view="pageBreakPreview" topLeftCell="A17" zoomScale="140" zoomScaleSheetLayoutView="140" workbookViewId="0">
      <selection activeCell="D13" sqref="D13"/>
    </sheetView>
  </sheetViews>
  <sheetFormatPr defaultRowHeight="15" x14ac:dyDescent="0.25"/>
  <cols>
    <col min="1" max="1" width="7.5703125" customWidth="1"/>
    <col min="2" max="2" width="47.5703125" style="14" customWidth="1"/>
    <col min="3" max="3" width="23.28515625" customWidth="1"/>
    <col min="4" max="4" width="13.85546875" customWidth="1"/>
    <col min="253" max="253" width="7.5703125" customWidth="1"/>
    <col min="254" max="254" width="47.5703125" customWidth="1"/>
    <col min="255" max="255" width="23.28515625" customWidth="1"/>
    <col min="256" max="256" width="21.5703125" customWidth="1"/>
    <col min="257" max="257" width="12.42578125" customWidth="1"/>
    <col min="509" max="509" width="7.5703125" customWidth="1"/>
    <col min="510" max="510" width="47.5703125" customWidth="1"/>
    <col min="511" max="511" width="23.28515625" customWidth="1"/>
    <col min="512" max="512" width="21.5703125" customWidth="1"/>
    <col min="513" max="513" width="12.42578125" customWidth="1"/>
    <col min="765" max="765" width="7.5703125" customWidth="1"/>
    <col min="766" max="766" width="47.5703125" customWidth="1"/>
    <col min="767" max="767" width="23.28515625" customWidth="1"/>
    <col min="768" max="768" width="21.5703125" customWidth="1"/>
    <col min="769" max="769" width="12.42578125" customWidth="1"/>
    <col min="1021" max="1021" width="7.5703125" customWidth="1"/>
    <col min="1022" max="1022" width="47.5703125" customWidth="1"/>
    <col min="1023" max="1023" width="23.28515625" customWidth="1"/>
    <col min="1024" max="1024" width="21.5703125" customWidth="1"/>
    <col min="1025" max="1025" width="12.42578125" customWidth="1"/>
    <col min="1277" max="1277" width="7.5703125" customWidth="1"/>
    <col min="1278" max="1278" width="47.5703125" customWidth="1"/>
    <col min="1279" max="1279" width="23.28515625" customWidth="1"/>
    <col min="1280" max="1280" width="21.5703125" customWidth="1"/>
    <col min="1281" max="1281" width="12.42578125" customWidth="1"/>
    <col min="1533" max="1533" width="7.5703125" customWidth="1"/>
    <col min="1534" max="1534" width="47.5703125" customWidth="1"/>
    <col min="1535" max="1535" width="23.28515625" customWidth="1"/>
    <col min="1536" max="1536" width="21.5703125" customWidth="1"/>
    <col min="1537" max="1537" width="12.42578125" customWidth="1"/>
    <col min="1789" max="1789" width="7.5703125" customWidth="1"/>
    <col min="1790" max="1790" width="47.5703125" customWidth="1"/>
    <col min="1791" max="1791" width="23.28515625" customWidth="1"/>
    <col min="1792" max="1792" width="21.5703125" customWidth="1"/>
    <col min="1793" max="1793" width="12.42578125" customWidth="1"/>
    <col min="2045" max="2045" width="7.5703125" customWidth="1"/>
    <col min="2046" max="2046" width="47.5703125" customWidth="1"/>
    <col min="2047" max="2047" width="23.28515625" customWidth="1"/>
    <col min="2048" max="2048" width="21.5703125" customWidth="1"/>
    <col min="2049" max="2049" width="12.42578125" customWidth="1"/>
    <col min="2301" max="2301" width="7.5703125" customWidth="1"/>
    <col min="2302" max="2302" width="47.5703125" customWidth="1"/>
    <col min="2303" max="2303" width="23.28515625" customWidth="1"/>
    <col min="2304" max="2304" width="21.5703125" customWidth="1"/>
    <col min="2305" max="2305" width="12.42578125" customWidth="1"/>
    <col min="2557" max="2557" width="7.5703125" customWidth="1"/>
    <col min="2558" max="2558" width="47.5703125" customWidth="1"/>
    <col min="2559" max="2559" width="23.28515625" customWidth="1"/>
    <col min="2560" max="2560" width="21.5703125" customWidth="1"/>
    <col min="2561" max="2561" width="12.42578125" customWidth="1"/>
    <col min="2813" max="2813" width="7.5703125" customWidth="1"/>
    <col min="2814" max="2814" width="47.5703125" customWidth="1"/>
    <col min="2815" max="2815" width="23.28515625" customWidth="1"/>
    <col min="2816" max="2816" width="21.5703125" customWidth="1"/>
    <col min="2817" max="2817" width="12.42578125" customWidth="1"/>
    <col min="3069" max="3069" width="7.5703125" customWidth="1"/>
    <col min="3070" max="3070" width="47.5703125" customWidth="1"/>
    <col min="3071" max="3071" width="23.28515625" customWidth="1"/>
    <col min="3072" max="3072" width="21.5703125" customWidth="1"/>
    <col min="3073" max="3073" width="12.42578125" customWidth="1"/>
    <col min="3325" max="3325" width="7.5703125" customWidth="1"/>
    <col min="3326" max="3326" width="47.5703125" customWidth="1"/>
    <col min="3327" max="3327" width="23.28515625" customWidth="1"/>
    <col min="3328" max="3328" width="21.5703125" customWidth="1"/>
    <col min="3329" max="3329" width="12.42578125" customWidth="1"/>
    <col min="3581" max="3581" width="7.5703125" customWidth="1"/>
    <col min="3582" max="3582" width="47.5703125" customWidth="1"/>
    <col min="3583" max="3583" width="23.28515625" customWidth="1"/>
    <col min="3584" max="3584" width="21.5703125" customWidth="1"/>
    <col min="3585" max="3585" width="12.42578125" customWidth="1"/>
    <col min="3837" max="3837" width="7.5703125" customWidth="1"/>
    <col min="3838" max="3838" width="47.5703125" customWidth="1"/>
    <col min="3839" max="3839" width="23.28515625" customWidth="1"/>
    <col min="3840" max="3840" width="21.5703125" customWidth="1"/>
    <col min="3841" max="3841" width="12.42578125" customWidth="1"/>
    <col min="4093" max="4093" width="7.5703125" customWidth="1"/>
    <col min="4094" max="4094" width="47.5703125" customWidth="1"/>
    <col min="4095" max="4095" width="23.28515625" customWidth="1"/>
    <col min="4096" max="4096" width="21.5703125" customWidth="1"/>
    <col min="4097" max="4097" width="12.42578125" customWidth="1"/>
    <col min="4349" max="4349" width="7.5703125" customWidth="1"/>
    <col min="4350" max="4350" width="47.5703125" customWidth="1"/>
    <col min="4351" max="4351" width="23.28515625" customWidth="1"/>
    <col min="4352" max="4352" width="21.5703125" customWidth="1"/>
    <col min="4353" max="4353" width="12.42578125" customWidth="1"/>
    <col min="4605" max="4605" width="7.5703125" customWidth="1"/>
    <col min="4606" max="4606" width="47.5703125" customWidth="1"/>
    <col min="4607" max="4607" width="23.28515625" customWidth="1"/>
    <col min="4608" max="4608" width="21.5703125" customWidth="1"/>
    <col min="4609" max="4609" width="12.42578125" customWidth="1"/>
    <col min="4861" max="4861" width="7.5703125" customWidth="1"/>
    <col min="4862" max="4862" width="47.5703125" customWidth="1"/>
    <col min="4863" max="4863" width="23.28515625" customWidth="1"/>
    <col min="4864" max="4864" width="21.5703125" customWidth="1"/>
    <col min="4865" max="4865" width="12.42578125" customWidth="1"/>
    <col min="5117" max="5117" width="7.5703125" customWidth="1"/>
    <col min="5118" max="5118" width="47.5703125" customWidth="1"/>
    <col min="5119" max="5119" width="23.28515625" customWidth="1"/>
    <col min="5120" max="5120" width="21.5703125" customWidth="1"/>
    <col min="5121" max="5121" width="12.42578125" customWidth="1"/>
    <col min="5373" max="5373" width="7.5703125" customWidth="1"/>
    <col min="5374" max="5374" width="47.5703125" customWidth="1"/>
    <col min="5375" max="5375" width="23.28515625" customWidth="1"/>
    <col min="5376" max="5376" width="21.5703125" customWidth="1"/>
    <col min="5377" max="5377" width="12.42578125" customWidth="1"/>
    <col min="5629" max="5629" width="7.5703125" customWidth="1"/>
    <col min="5630" max="5630" width="47.5703125" customWidth="1"/>
    <col min="5631" max="5631" width="23.28515625" customWidth="1"/>
    <col min="5632" max="5632" width="21.5703125" customWidth="1"/>
    <col min="5633" max="5633" width="12.42578125" customWidth="1"/>
    <col min="5885" max="5885" width="7.5703125" customWidth="1"/>
    <col min="5886" max="5886" width="47.5703125" customWidth="1"/>
    <col min="5887" max="5887" width="23.28515625" customWidth="1"/>
    <col min="5888" max="5888" width="21.5703125" customWidth="1"/>
    <col min="5889" max="5889" width="12.42578125" customWidth="1"/>
    <col min="6141" max="6141" width="7.5703125" customWidth="1"/>
    <col min="6142" max="6142" width="47.5703125" customWidth="1"/>
    <col min="6143" max="6143" width="23.28515625" customWidth="1"/>
    <col min="6144" max="6144" width="21.5703125" customWidth="1"/>
    <col min="6145" max="6145" width="12.42578125" customWidth="1"/>
    <col min="6397" max="6397" width="7.5703125" customWidth="1"/>
    <col min="6398" max="6398" width="47.5703125" customWidth="1"/>
    <col min="6399" max="6399" width="23.28515625" customWidth="1"/>
    <col min="6400" max="6400" width="21.5703125" customWidth="1"/>
    <col min="6401" max="6401" width="12.42578125" customWidth="1"/>
    <col min="6653" max="6653" width="7.5703125" customWidth="1"/>
    <col min="6654" max="6654" width="47.5703125" customWidth="1"/>
    <col min="6655" max="6655" width="23.28515625" customWidth="1"/>
    <col min="6656" max="6656" width="21.5703125" customWidth="1"/>
    <col min="6657" max="6657" width="12.42578125" customWidth="1"/>
    <col min="6909" max="6909" width="7.5703125" customWidth="1"/>
    <col min="6910" max="6910" width="47.5703125" customWidth="1"/>
    <col min="6911" max="6911" width="23.28515625" customWidth="1"/>
    <col min="6912" max="6912" width="21.5703125" customWidth="1"/>
    <col min="6913" max="6913" width="12.42578125" customWidth="1"/>
    <col min="7165" max="7165" width="7.5703125" customWidth="1"/>
    <col min="7166" max="7166" width="47.5703125" customWidth="1"/>
    <col min="7167" max="7167" width="23.28515625" customWidth="1"/>
    <col min="7168" max="7168" width="21.5703125" customWidth="1"/>
    <col min="7169" max="7169" width="12.42578125" customWidth="1"/>
    <col min="7421" max="7421" width="7.5703125" customWidth="1"/>
    <col min="7422" max="7422" width="47.5703125" customWidth="1"/>
    <col min="7423" max="7423" width="23.28515625" customWidth="1"/>
    <col min="7424" max="7424" width="21.5703125" customWidth="1"/>
    <col min="7425" max="7425" width="12.42578125" customWidth="1"/>
    <col min="7677" max="7677" width="7.5703125" customWidth="1"/>
    <col min="7678" max="7678" width="47.5703125" customWidth="1"/>
    <col min="7679" max="7679" width="23.28515625" customWidth="1"/>
    <col min="7680" max="7680" width="21.5703125" customWidth="1"/>
    <col min="7681" max="7681" width="12.42578125" customWidth="1"/>
    <col min="7933" max="7933" width="7.5703125" customWidth="1"/>
    <col min="7934" max="7934" width="47.5703125" customWidth="1"/>
    <col min="7935" max="7935" width="23.28515625" customWidth="1"/>
    <col min="7936" max="7936" width="21.5703125" customWidth="1"/>
    <col min="7937" max="7937" width="12.42578125" customWidth="1"/>
    <col min="8189" max="8189" width="7.5703125" customWidth="1"/>
    <col min="8190" max="8190" width="47.5703125" customWidth="1"/>
    <col min="8191" max="8191" width="23.28515625" customWidth="1"/>
    <col min="8192" max="8192" width="21.5703125" customWidth="1"/>
    <col min="8193" max="8193" width="12.42578125" customWidth="1"/>
    <col min="8445" max="8445" width="7.5703125" customWidth="1"/>
    <col min="8446" max="8446" width="47.5703125" customWidth="1"/>
    <col min="8447" max="8447" width="23.28515625" customWidth="1"/>
    <col min="8448" max="8448" width="21.5703125" customWidth="1"/>
    <col min="8449" max="8449" width="12.42578125" customWidth="1"/>
    <col min="8701" max="8701" width="7.5703125" customWidth="1"/>
    <col min="8702" max="8702" width="47.5703125" customWidth="1"/>
    <col min="8703" max="8703" width="23.28515625" customWidth="1"/>
    <col min="8704" max="8704" width="21.5703125" customWidth="1"/>
    <col min="8705" max="8705" width="12.42578125" customWidth="1"/>
    <col min="8957" max="8957" width="7.5703125" customWidth="1"/>
    <col min="8958" max="8958" width="47.5703125" customWidth="1"/>
    <col min="8959" max="8959" width="23.28515625" customWidth="1"/>
    <col min="8960" max="8960" width="21.5703125" customWidth="1"/>
    <col min="8961" max="8961" width="12.42578125" customWidth="1"/>
    <col min="9213" max="9213" width="7.5703125" customWidth="1"/>
    <col min="9214" max="9214" width="47.5703125" customWidth="1"/>
    <col min="9215" max="9215" width="23.28515625" customWidth="1"/>
    <col min="9216" max="9216" width="21.5703125" customWidth="1"/>
    <col min="9217" max="9217" width="12.42578125" customWidth="1"/>
    <col min="9469" max="9469" width="7.5703125" customWidth="1"/>
    <col min="9470" max="9470" width="47.5703125" customWidth="1"/>
    <col min="9471" max="9471" width="23.28515625" customWidth="1"/>
    <col min="9472" max="9472" width="21.5703125" customWidth="1"/>
    <col min="9473" max="9473" width="12.42578125" customWidth="1"/>
    <col min="9725" max="9725" width="7.5703125" customWidth="1"/>
    <col min="9726" max="9726" width="47.5703125" customWidth="1"/>
    <col min="9727" max="9727" width="23.28515625" customWidth="1"/>
    <col min="9728" max="9728" width="21.5703125" customWidth="1"/>
    <col min="9729" max="9729" width="12.42578125" customWidth="1"/>
    <col min="9981" max="9981" width="7.5703125" customWidth="1"/>
    <col min="9982" max="9982" width="47.5703125" customWidth="1"/>
    <col min="9983" max="9983" width="23.28515625" customWidth="1"/>
    <col min="9984" max="9984" width="21.5703125" customWidth="1"/>
    <col min="9985" max="9985" width="12.42578125" customWidth="1"/>
    <col min="10237" max="10237" width="7.5703125" customWidth="1"/>
    <col min="10238" max="10238" width="47.5703125" customWidth="1"/>
    <col min="10239" max="10239" width="23.28515625" customWidth="1"/>
    <col min="10240" max="10240" width="21.5703125" customWidth="1"/>
    <col min="10241" max="10241" width="12.42578125" customWidth="1"/>
    <col min="10493" max="10493" width="7.5703125" customWidth="1"/>
    <col min="10494" max="10494" width="47.5703125" customWidth="1"/>
    <col min="10495" max="10495" width="23.28515625" customWidth="1"/>
    <col min="10496" max="10496" width="21.5703125" customWidth="1"/>
    <col min="10497" max="10497" width="12.42578125" customWidth="1"/>
    <col min="10749" max="10749" width="7.5703125" customWidth="1"/>
    <col min="10750" max="10750" width="47.5703125" customWidth="1"/>
    <col min="10751" max="10751" width="23.28515625" customWidth="1"/>
    <col min="10752" max="10752" width="21.5703125" customWidth="1"/>
    <col min="10753" max="10753" width="12.42578125" customWidth="1"/>
    <col min="11005" max="11005" width="7.5703125" customWidth="1"/>
    <col min="11006" max="11006" width="47.5703125" customWidth="1"/>
    <col min="11007" max="11007" width="23.28515625" customWidth="1"/>
    <col min="11008" max="11008" width="21.5703125" customWidth="1"/>
    <col min="11009" max="11009" width="12.42578125" customWidth="1"/>
    <col min="11261" max="11261" width="7.5703125" customWidth="1"/>
    <col min="11262" max="11262" width="47.5703125" customWidth="1"/>
    <col min="11263" max="11263" width="23.28515625" customWidth="1"/>
    <col min="11264" max="11264" width="21.5703125" customWidth="1"/>
    <col min="11265" max="11265" width="12.42578125" customWidth="1"/>
    <col min="11517" max="11517" width="7.5703125" customWidth="1"/>
    <col min="11518" max="11518" width="47.5703125" customWidth="1"/>
    <col min="11519" max="11519" width="23.28515625" customWidth="1"/>
    <col min="11520" max="11520" width="21.5703125" customWidth="1"/>
    <col min="11521" max="11521" width="12.42578125" customWidth="1"/>
    <col min="11773" max="11773" width="7.5703125" customWidth="1"/>
    <col min="11774" max="11774" width="47.5703125" customWidth="1"/>
    <col min="11775" max="11775" width="23.28515625" customWidth="1"/>
    <col min="11776" max="11776" width="21.5703125" customWidth="1"/>
    <col min="11777" max="11777" width="12.42578125" customWidth="1"/>
    <col min="12029" max="12029" width="7.5703125" customWidth="1"/>
    <col min="12030" max="12030" width="47.5703125" customWidth="1"/>
    <col min="12031" max="12031" width="23.28515625" customWidth="1"/>
    <col min="12032" max="12032" width="21.5703125" customWidth="1"/>
    <col min="12033" max="12033" width="12.42578125" customWidth="1"/>
    <col min="12285" max="12285" width="7.5703125" customWidth="1"/>
    <col min="12286" max="12286" width="47.5703125" customWidth="1"/>
    <col min="12287" max="12287" width="23.28515625" customWidth="1"/>
    <col min="12288" max="12288" width="21.5703125" customWidth="1"/>
    <col min="12289" max="12289" width="12.42578125" customWidth="1"/>
    <col min="12541" max="12541" width="7.5703125" customWidth="1"/>
    <col min="12542" max="12542" width="47.5703125" customWidth="1"/>
    <col min="12543" max="12543" width="23.28515625" customWidth="1"/>
    <col min="12544" max="12544" width="21.5703125" customWidth="1"/>
    <col min="12545" max="12545" width="12.42578125" customWidth="1"/>
    <col min="12797" max="12797" width="7.5703125" customWidth="1"/>
    <col min="12798" max="12798" width="47.5703125" customWidth="1"/>
    <col min="12799" max="12799" width="23.28515625" customWidth="1"/>
    <col min="12800" max="12800" width="21.5703125" customWidth="1"/>
    <col min="12801" max="12801" width="12.42578125" customWidth="1"/>
    <col min="13053" max="13053" width="7.5703125" customWidth="1"/>
    <col min="13054" max="13054" width="47.5703125" customWidth="1"/>
    <col min="13055" max="13055" width="23.28515625" customWidth="1"/>
    <col min="13056" max="13056" width="21.5703125" customWidth="1"/>
    <col min="13057" max="13057" width="12.42578125" customWidth="1"/>
    <col min="13309" max="13309" width="7.5703125" customWidth="1"/>
    <col min="13310" max="13310" width="47.5703125" customWidth="1"/>
    <col min="13311" max="13311" width="23.28515625" customWidth="1"/>
    <col min="13312" max="13312" width="21.5703125" customWidth="1"/>
    <col min="13313" max="13313" width="12.42578125" customWidth="1"/>
    <col min="13565" max="13565" width="7.5703125" customWidth="1"/>
    <col min="13566" max="13566" width="47.5703125" customWidth="1"/>
    <col min="13567" max="13567" width="23.28515625" customWidth="1"/>
    <col min="13568" max="13568" width="21.5703125" customWidth="1"/>
    <col min="13569" max="13569" width="12.42578125" customWidth="1"/>
    <col min="13821" max="13821" width="7.5703125" customWidth="1"/>
    <col min="13822" max="13822" width="47.5703125" customWidth="1"/>
    <col min="13823" max="13823" width="23.28515625" customWidth="1"/>
    <col min="13824" max="13824" width="21.5703125" customWidth="1"/>
    <col min="13825" max="13825" width="12.42578125" customWidth="1"/>
    <col min="14077" max="14077" width="7.5703125" customWidth="1"/>
    <col min="14078" max="14078" width="47.5703125" customWidth="1"/>
    <col min="14079" max="14079" width="23.28515625" customWidth="1"/>
    <col min="14080" max="14080" width="21.5703125" customWidth="1"/>
    <col min="14081" max="14081" width="12.42578125" customWidth="1"/>
    <col min="14333" max="14333" width="7.5703125" customWidth="1"/>
    <col min="14334" max="14334" width="47.5703125" customWidth="1"/>
    <col min="14335" max="14335" width="23.28515625" customWidth="1"/>
    <col min="14336" max="14336" width="21.5703125" customWidth="1"/>
    <col min="14337" max="14337" width="12.42578125" customWidth="1"/>
    <col min="14589" max="14589" width="7.5703125" customWidth="1"/>
    <col min="14590" max="14590" width="47.5703125" customWidth="1"/>
    <col min="14591" max="14591" width="23.28515625" customWidth="1"/>
    <col min="14592" max="14592" width="21.5703125" customWidth="1"/>
    <col min="14593" max="14593" width="12.42578125" customWidth="1"/>
    <col min="14845" max="14845" width="7.5703125" customWidth="1"/>
    <col min="14846" max="14846" width="47.5703125" customWidth="1"/>
    <col min="14847" max="14847" width="23.28515625" customWidth="1"/>
    <col min="14848" max="14848" width="21.5703125" customWidth="1"/>
    <col min="14849" max="14849" width="12.42578125" customWidth="1"/>
    <col min="15101" max="15101" width="7.5703125" customWidth="1"/>
    <col min="15102" max="15102" width="47.5703125" customWidth="1"/>
    <col min="15103" max="15103" width="23.28515625" customWidth="1"/>
    <col min="15104" max="15104" width="21.5703125" customWidth="1"/>
    <col min="15105" max="15105" width="12.42578125" customWidth="1"/>
    <col min="15357" max="15357" width="7.5703125" customWidth="1"/>
    <col min="15358" max="15358" width="47.5703125" customWidth="1"/>
    <col min="15359" max="15359" width="23.28515625" customWidth="1"/>
    <col min="15360" max="15360" width="21.5703125" customWidth="1"/>
    <col min="15361" max="15361" width="12.42578125" customWidth="1"/>
    <col min="15613" max="15613" width="7.5703125" customWidth="1"/>
    <col min="15614" max="15614" width="47.5703125" customWidth="1"/>
    <col min="15615" max="15615" width="23.28515625" customWidth="1"/>
    <col min="15616" max="15616" width="21.5703125" customWidth="1"/>
    <col min="15617" max="15617" width="12.42578125" customWidth="1"/>
    <col min="15869" max="15869" width="7.5703125" customWidth="1"/>
    <col min="15870" max="15870" width="47.5703125" customWidth="1"/>
    <col min="15871" max="15871" width="23.28515625" customWidth="1"/>
    <col min="15872" max="15872" width="21.5703125" customWidth="1"/>
    <col min="15873" max="15873" width="12.42578125" customWidth="1"/>
    <col min="16125" max="16125" width="7.5703125" customWidth="1"/>
    <col min="16126" max="16126" width="47.5703125" customWidth="1"/>
    <col min="16127" max="16127" width="23.28515625" customWidth="1"/>
    <col min="16128" max="16128" width="21.5703125" customWidth="1"/>
    <col min="16129" max="16129" width="12.42578125" customWidth="1"/>
  </cols>
  <sheetData>
    <row r="1" spans="1:4" x14ac:dyDescent="0.25">
      <c r="C1" s="141" t="s">
        <v>66</v>
      </c>
      <c r="D1" s="141"/>
    </row>
    <row r="2" spans="1:4" ht="45" customHeight="1" x14ac:dyDescent="0.25">
      <c r="A2" s="140" t="s">
        <v>3</v>
      </c>
      <c r="B2" s="140"/>
      <c r="C2" s="140"/>
      <c r="D2" s="140"/>
    </row>
    <row r="3" spans="1:4" ht="60.75" customHeight="1" x14ac:dyDescent="0.25">
      <c r="A3" s="148" t="s">
        <v>89</v>
      </c>
      <c r="B3" s="148"/>
      <c r="C3" s="148"/>
      <c r="D3" s="148"/>
    </row>
    <row r="4" spans="1:4" ht="15" customHeight="1" x14ac:dyDescent="0.25">
      <c r="A4" s="143" t="s">
        <v>4</v>
      </c>
      <c r="B4" s="145" t="s">
        <v>5</v>
      </c>
      <c r="C4" s="143" t="s">
        <v>6</v>
      </c>
      <c r="D4" s="115"/>
    </row>
    <row r="5" spans="1:4" ht="36" customHeight="1" x14ac:dyDescent="0.25">
      <c r="A5" s="144"/>
      <c r="B5" s="146"/>
      <c r="C5" s="144"/>
      <c r="D5" s="88" t="s">
        <v>105</v>
      </c>
    </row>
    <row r="6" spans="1:4" s="3" customFormat="1" ht="12.75" customHeight="1" x14ac:dyDescent="0.2">
      <c r="A6" s="147" t="s">
        <v>7</v>
      </c>
      <c r="B6" s="147"/>
      <c r="C6" s="147"/>
      <c r="D6" s="13"/>
    </row>
    <row r="7" spans="1:4" x14ac:dyDescent="0.25">
      <c r="A7" s="4">
        <v>1</v>
      </c>
      <c r="B7" s="5" t="s">
        <v>8</v>
      </c>
      <c r="C7" s="5"/>
      <c r="D7" s="89">
        <f>1920*1.035</f>
        <v>1987.1999999999998</v>
      </c>
    </row>
    <row r="8" spans="1:4" x14ac:dyDescent="0.25">
      <c r="A8" s="6">
        <v>2</v>
      </c>
      <c r="B8" s="7" t="s">
        <v>9</v>
      </c>
      <c r="C8" s="8" t="s">
        <v>10</v>
      </c>
      <c r="D8" s="90">
        <f>SUM(D7*12)</f>
        <v>23846.399999999998</v>
      </c>
    </row>
    <row r="9" spans="1:4" s="3" customFormat="1" ht="25.5" customHeight="1" x14ac:dyDescent="0.2">
      <c r="A9" s="147" t="s">
        <v>11</v>
      </c>
      <c r="B9" s="147"/>
      <c r="C9" s="147"/>
      <c r="D9" s="2"/>
    </row>
    <row r="10" spans="1:4" ht="25.5" customHeight="1" x14ac:dyDescent="0.25">
      <c r="A10" s="91">
        <v>3</v>
      </c>
      <c r="B10" s="92" t="s">
        <v>90</v>
      </c>
      <c r="C10" s="92" t="s">
        <v>91</v>
      </c>
      <c r="D10" s="93">
        <f>D7*4</f>
        <v>7948.7999999999993</v>
      </c>
    </row>
    <row r="11" spans="1:4" ht="25.5" x14ac:dyDescent="0.25">
      <c r="A11" s="91">
        <v>4</v>
      </c>
      <c r="B11" s="92" t="s">
        <v>92</v>
      </c>
      <c r="C11" s="94" t="s">
        <v>93</v>
      </c>
      <c r="D11" s="93">
        <f>D7*3</f>
        <v>5961.5999999999995</v>
      </c>
    </row>
    <row r="12" spans="1:4" ht="38.25" x14ac:dyDescent="0.25">
      <c r="A12" s="91">
        <v>5</v>
      </c>
      <c r="B12" s="92" t="s">
        <v>94</v>
      </c>
      <c r="C12" s="95" t="s">
        <v>95</v>
      </c>
      <c r="D12" s="96">
        <f>D7*14</f>
        <v>27820.799999999996</v>
      </c>
    </row>
    <row r="13" spans="1:4" ht="102" x14ac:dyDescent="0.25">
      <c r="A13" s="91">
        <v>6</v>
      </c>
      <c r="B13" s="92" t="s">
        <v>108</v>
      </c>
      <c r="C13" s="97" t="s">
        <v>96</v>
      </c>
      <c r="D13" s="93"/>
    </row>
    <row r="14" spans="1:4" ht="63.75" x14ac:dyDescent="0.25">
      <c r="A14" s="91">
        <v>7</v>
      </c>
      <c r="B14" s="92" t="s">
        <v>97</v>
      </c>
      <c r="C14" s="94" t="s">
        <v>98</v>
      </c>
      <c r="D14" s="93">
        <f>(D7+D10/12)*2</f>
        <v>5299.2</v>
      </c>
    </row>
    <row r="15" spans="1:4" ht="25.5" x14ac:dyDescent="0.25">
      <c r="A15" s="91">
        <v>8</v>
      </c>
      <c r="B15" s="92" t="s">
        <v>99</v>
      </c>
      <c r="C15" s="95" t="s">
        <v>100</v>
      </c>
      <c r="D15" s="93">
        <f>D7*35</f>
        <v>69552</v>
      </c>
    </row>
    <row r="16" spans="1:4" ht="25.5" x14ac:dyDescent="0.25">
      <c r="A16" s="10">
        <v>9</v>
      </c>
      <c r="B16" s="9" t="s">
        <v>0</v>
      </c>
      <c r="C16" s="9" t="s">
        <v>12</v>
      </c>
      <c r="D16" s="98">
        <f>D8+D10+D11+D12+D13+D14+D15</f>
        <v>140428.79999999999</v>
      </c>
    </row>
    <row r="17" spans="1:4" x14ac:dyDescent="0.25">
      <c r="A17" s="147" t="s">
        <v>13</v>
      </c>
      <c r="B17" s="147"/>
      <c r="C17" s="147"/>
      <c r="D17" s="99"/>
    </row>
    <row r="18" spans="1:4" x14ac:dyDescent="0.25">
      <c r="A18" s="100">
        <v>10</v>
      </c>
      <c r="B18" s="101" t="s">
        <v>14</v>
      </c>
      <c r="C18" s="102" t="s">
        <v>15</v>
      </c>
      <c r="D18" s="103">
        <f>SUM(D16)*70%</f>
        <v>98300.159999999989</v>
      </c>
    </row>
    <row r="19" spans="1:4" ht="38.25" x14ac:dyDescent="0.25">
      <c r="A19" s="100">
        <v>11</v>
      </c>
      <c r="B19" s="101" t="s">
        <v>16</v>
      </c>
      <c r="C19" s="94" t="s">
        <v>17</v>
      </c>
      <c r="D19" s="103">
        <f>D16*80%</f>
        <v>112343.03999999999</v>
      </c>
    </row>
    <row r="20" spans="1:4" x14ac:dyDescent="0.25">
      <c r="A20" s="104">
        <v>12</v>
      </c>
      <c r="B20" s="105" t="s">
        <v>18</v>
      </c>
      <c r="C20" s="106" t="s">
        <v>19</v>
      </c>
      <c r="D20" s="107">
        <f>D19+D18+D16</f>
        <v>351072</v>
      </c>
    </row>
    <row r="21" spans="1:4" x14ac:dyDescent="0.25">
      <c r="A21" s="108">
        <v>13</v>
      </c>
      <c r="B21" s="105" t="s">
        <v>20</v>
      </c>
      <c r="C21" s="106" t="s">
        <v>21</v>
      </c>
      <c r="D21" s="107">
        <f>SUM(D20)/12</f>
        <v>29256</v>
      </c>
    </row>
    <row r="22" spans="1:4" ht="25.5" x14ac:dyDescent="0.25">
      <c r="A22" s="100">
        <v>14</v>
      </c>
      <c r="B22" s="109" t="s">
        <v>106</v>
      </c>
      <c r="C22" s="94" t="s">
        <v>107</v>
      </c>
      <c r="D22" s="110">
        <f>D21*6</f>
        <v>175536</v>
      </c>
    </row>
    <row r="23" spans="1:4" ht="25.5" x14ac:dyDescent="0.25">
      <c r="A23" s="100">
        <v>15</v>
      </c>
      <c r="B23" s="109" t="s">
        <v>101</v>
      </c>
      <c r="C23" s="94" t="s">
        <v>102</v>
      </c>
      <c r="D23" s="110">
        <f>D21</f>
        <v>29256</v>
      </c>
    </row>
    <row r="24" spans="1:4" ht="38.25" x14ac:dyDescent="0.25">
      <c r="A24" s="91">
        <v>16</v>
      </c>
      <c r="B24" s="92" t="s">
        <v>103</v>
      </c>
      <c r="C24" s="94" t="s">
        <v>104</v>
      </c>
      <c r="D24" s="103">
        <f>D21*2</f>
        <v>58512</v>
      </c>
    </row>
    <row r="25" spans="1:4" x14ac:dyDescent="0.25">
      <c r="A25" s="11">
        <v>17</v>
      </c>
      <c r="B25" s="12" t="s">
        <v>22</v>
      </c>
      <c r="C25" s="111" t="s">
        <v>23</v>
      </c>
      <c r="D25" s="112">
        <f>D20+D22+D23+D24</f>
        <v>614376</v>
      </c>
    </row>
    <row r="26" spans="1:4" x14ac:dyDescent="0.25">
      <c r="A26" s="11">
        <v>18</v>
      </c>
      <c r="B26" s="12" t="s">
        <v>24</v>
      </c>
      <c r="C26" s="13" t="s">
        <v>25</v>
      </c>
      <c r="D26" s="112">
        <f>SUM(D25)/12</f>
        <v>51198</v>
      </c>
    </row>
    <row r="27" spans="1:4" x14ac:dyDescent="0.25">
      <c r="A27" s="11">
        <v>19</v>
      </c>
      <c r="B27" s="9" t="s">
        <v>26</v>
      </c>
      <c r="C27" s="13"/>
      <c r="D27" s="113">
        <v>1</v>
      </c>
    </row>
    <row r="28" spans="1:4" ht="15.75" x14ac:dyDescent="0.25">
      <c r="A28" s="11">
        <v>20</v>
      </c>
      <c r="B28" s="12" t="s">
        <v>27</v>
      </c>
      <c r="C28" s="13" t="s">
        <v>28</v>
      </c>
      <c r="D28" s="114">
        <f>D27*D25</f>
        <v>614376</v>
      </c>
    </row>
    <row r="30" spans="1:4" s="74" customFormat="1" ht="14.25" x14ac:dyDescent="0.2">
      <c r="A30" s="142" t="s">
        <v>29</v>
      </c>
      <c r="B30" s="142"/>
      <c r="D30" s="116">
        <f>D28*30.2%</f>
        <v>185541.552</v>
      </c>
    </row>
    <row r="31" spans="1:4" s="74" customFormat="1" ht="14.25" x14ac:dyDescent="0.2">
      <c r="A31" s="74" t="s">
        <v>30</v>
      </c>
      <c r="B31" s="75"/>
      <c r="D31" s="116">
        <f>D28+D30</f>
        <v>799917.55200000003</v>
      </c>
    </row>
  </sheetData>
  <mergeCells count="10">
    <mergeCell ref="A2:D2"/>
    <mergeCell ref="C1:D1"/>
    <mergeCell ref="A30:B30"/>
    <mergeCell ref="A4:A5"/>
    <mergeCell ref="B4:B5"/>
    <mergeCell ref="C4:C5"/>
    <mergeCell ref="A6:C6"/>
    <mergeCell ref="A9:C9"/>
    <mergeCell ref="A17:C17"/>
    <mergeCell ref="A3:D3"/>
  </mergeCells>
  <pageMargins left="0.70866141732283472" right="0.70866141732283472" top="0.35433070866141736" bottom="0.35433070866141736" header="0.31496062992125984" footer="0.31496062992125984"/>
  <pageSetup paperSize="9" scale="62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8"/>
  <sheetViews>
    <sheetView view="pageBreakPreview" zoomScale="98" zoomScaleSheetLayoutView="98" workbookViewId="0">
      <selection activeCell="L9" sqref="L9"/>
    </sheetView>
  </sheetViews>
  <sheetFormatPr defaultRowHeight="15" x14ac:dyDescent="0.25"/>
  <cols>
    <col min="1" max="1" width="25.7109375" customWidth="1"/>
    <col min="2" max="2" width="15.7109375" customWidth="1"/>
    <col min="3" max="3" width="14.42578125" customWidth="1"/>
    <col min="4" max="4" width="20.85546875" customWidth="1"/>
  </cols>
  <sheetData>
    <row r="1" spans="1:5" x14ac:dyDescent="0.25">
      <c r="D1" s="152" t="s">
        <v>67</v>
      </c>
      <c r="E1" s="152"/>
    </row>
    <row r="2" spans="1:5" x14ac:dyDescent="0.25">
      <c r="D2" s="18"/>
      <c r="E2" s="18"/>
    </row>
    <row r="3" spans="1:5" ht="44.25" customHeight="1" x14ac:dyDescent="0.25">
      <c r="A3" s="151" t="s">
        <v>37</v>
      </c>
      <c r="B3" s="151"/>
      <c r="C3" s="151"/>
      <c r="D3" s="151"/>
      <c r="E3" s="151"/>
    </row>
    <row r="4" spans="1:5" x14ac:dyDescent="0.25">
      <c r="A4" s="35"/>
      <c r="B4" s="35"/>
      <c r="C4" s="35"/>
      <c r="D4" s="35"/>
      <c r="E4" s="35"/>
    </row>
    <row r="5" spans="1:5" x14ac:dyDescent="0.25">
      <c r="A5" s="35"/>
      <c r="B5" s="35"/>
      <c r="C5" s="35"/>
      <c r="D5" s="35"/>
      <c r="E5" s="35"/>
    </row>
    <row r="6" spans="1:5" x14ac:dyDescent="0.25">
      <c r="A6" s="149" t="s">
        <v>39</v>
      </c>
      <c r="B6" s="149"/>
      <c r="C6" s="149"/>
      <c r="D6" s="149"/>
      <c r="E6" s="149"/>
    </row>
    <row r="7" spans="1:5" x14ac:dyDescent="0.25">
      <c r="A7" s="150"/>
      <c r="B7" s="149"/>
      <c r="C7" s="149"/>
      <c r="D7" s="149"/>
      <c r="E7" s="149"/>
    </row>
    <row r="8" spans="1:5" ht="69" customHeight="1" x14ac:dyDescent="0.25">
      <c r="A8" s="20" t="s">
        <v>40</v>
      </c>
      <c r="B8" s="20" t="s">
        <v>41</v>
      </c>
      <c r="C8" s="20" t="s">
        <v>42</v>
      </c>
      <c r="D8" s="20" t="s">
        <v>43</v>
      </c>
      <c r="E8" s="19"/>
    </row>
    <row r="9" spans="1:5" x14ac:dyDescent="0.25">
      <c r="A9" s="21" t="s">
        <v>44</v>
      </c>
      <c r="B9" s="22">
        <v>19542</v>
      </c>
      <c r="C9" s="23"/>
      <c r="D9" s="23">
        <f>1+C9</f>
        <v>1</v>
      </c>
      <c r="E9" s="19"/>
    </row>
    <row r="10" spans="1:5" x14ac:dyDescent="0.25">
      <c r="A10" s="21" t="s">
        <v>45</v>
      </c>
      <c r="B10" s="22">
        <v>1797</v>
      </c>
      <c r="C10" s="23"/>
      <c r="D10" s="23">
        <v>1</v>
      </c>
      <c r="E10" s="19"/>
    </row>
    <row r="11" spans="1:5" x14ac:dyDescent="0.25">
      <c r="A11" s="21" t="s">
        <v>46</v>
      </c>
      <c r="B11" s="22">
        <v>1529</v>
      </c>
      <c r="C11" s="23">
        <f>B12/B11</f>
        <v>0.22302158273381295</v>
      </c>
      <c r="D11" s="23">
        <f>1+C11</f>
        <v>1.2230215827338129</v>
      </c>
      <c r="E11" s="19"/>
    </row>
    <row r="12" spans="1:5" ht="25.5" x14ac:dyDescent="0.25">
      <c r="A12" s="24" t="s">
        <v>54</v>
      </c>
      <c r="B12" s="65">
        <v>341</v>
      </c>
      <c r="C12" s="25"/>
      <c r="D12" s="25"/>
      <c r="E12" s="19"/>
    </row>
    <row r="13" spans="1:5" x14ac:dyDescent="0.25">
      <c r="A13" s="21" t="s">
        <v>47</v>
      </c>
      <c r="B13" s="66">
        <v>1265</v>
      </c>
      <c r="C13" s="23"/>
      <c r="D13" s="23">
        <v>1</v>
      </c>
      <c r="E13" s="19"/>
    </row>
    <row r="14" spans="1:5" x14ac:dyDescent="0.25">
      <c r="A14" s="21" t="s">
        <v>48</v>
      </c>
      <c r="B14" s="66">
        <v>1389</v>
      </c>
      <c r="C14" s="23">
        <f>B15/B14</f>
        <v>0.2505399568034557</v>
      </c>
      <c r="D14" s="23">
        <f>1+C14</f>
        <v>1.2505399568034556</v>
      </c>
      <c r="E14" s="19"/>
    </row>
    <row r="15" spans="1:5" ht="25.5" x14ac:dyDescent="0.25">
      <c r="A15" s="24" t="s">
        <v>54</v>
      </c>
      <c r="B15" s="65">
        <v>348</v>
      </c>
      <c r="C15" s="25"/>
      <c r="D15" s="25"/>
      <c r="E15" s="19"/>
    </row>
    <row r="16" spans="1:5" x14ac:dyDescent="0.25">
      <c r="A16" s="21" t="s">
        <v>49</v>
      </c>
      <c r="B16" s="22">
        <v>1486</v>
      </c>
      <c r="C16" s="23"/>
      <c r="D16" s="23">
        <v>1</v>
      </c>
      <c r="E16" s="19"/>
    </row>
    <row r="17" spans="1:5" x14ac:dyDescent="0.25">
      <c r="A17" s="21" t="s">
        <v>50</v>
      </c>
      <c r="B17" s="22">
        <v>1426</v>
      </c>
      <c r="C17" s="23"/>
      <c r="D17" s="23">
        <v>1</v>
      </c>
      <c r="E17" s="19"/>
    </row>
    <row r="18" spans="1:5" x14ac:dyDescent="0.25">
      <c r="A18" s="15"/>
      <c r="B18" s="26">
        <f>B9+B10+B11+B13+B14+B16+B17</f>
        <v>28434</v>
      </c>
      <c r="C18" s="15"/>
      <c r="D18" s="15"/>
      <c r="E18" s="15"/>
    </row>
  </sheetData>
  <mergeCells count="3">
    <mergeCell ref="A6:E7"/>
    <mergeCell ref="A3:E3"/>
    <mergeCell ref="D1:E1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N20"/>
  <sheetViews>
    <sheetView view="pageBreakPreview" zoomScale="60" zoomScaleNormal="100" workbookViewId="0">
      <selection activeCell="L14" sqref="L14:N14"/>
    </sheetView>
  </sheetViews>
  <sheetFormatPr defaultRowHeight="15.75" x14ac:dyDescent="0.25"/>
  <cols>
    <col min="1" max="1" width="3.85546875" style="52" customWidth="1"/>
    <col min="2" max="4" width="9.140625" style="52"/>
    <col min="5" max="5" width="23.140625" style="52" customWidth="1"/>
    <col min="6" max="6" width="15.5703125" style="52" customWidth="1"/>
    <col min="7" max="7" width="11" style="52" customWidth="1"/>
    <col min="8" max="8" width="8.28515625" style="52" customWidth="1"/>
    <col min="9" max="16384" width="9.140625" style="52"/>
  </cols>
  <sheetData>
    <row r="5" spans="1:14" ht="20.25" customHeight="1" x14ac:dyDescent="0.25">
      <c r="A5" s="174" t="s">
        <v>71</v>
      </c>
      <c r="B5" s="174"/>
      <c r="C5" s="174"/>
      <c r="D5" s="174"/>
      <c r="E5" s="174"/>
      <c r="F5" s="174"/>
      <c r="G5" s="174"/>
      <c r="H5" s="174"/>
      <c r="I5" s="174"/>
      <c r="J5" s="174"/>
      <c r="K5" s="174"/>
      <c r="L5" s="174"/>
      <c r="M5" s="174"/>
      <c r="N5" s="174"/>
    </row>
    <row r="6" spans="1:14" ht="69" customHeight="1" x14ac:dyDescent="0.25">
      <c r="A6" s="171" t="s">
        <v>72</v>
      </c>
      <c r="B6" s="171"/>
      <c r="C6" s="171"/>
      <c r="D6" s="171"/>
      <c r="E6" s="171"/>
      <c r="F6" s="171"/>
      <c r="G6" s="171"/>
      <c r="H6" s="171"/>
      <c r="I6" s="171"/>
      <c r="J6" s="171"/>
      <c r="K6" s="171"/>
      <c r="L6" s="171"/>
      <c r="M6" s="171"/>
      <c r="N6" s="171"/>
    </row>
    <row r="7" spans="1:14" ht="18.75" x14ac:dyDescent="0.25">
      <c r="A7" s="53"/>
      <c r="B7" s="53"/>
      <c r="C7" s="53"/>
      <c r="D7" s="53"/>
      <c r="E7" s="53"/>
      <c r="F7" s="53"/>
      <c r="G7" s="53"/>
      <c r="H7" s="53"/>
      <c r="I7" s="53"/>
    </row>
    <row r="8" spans="1:14" ht="58.5" customHeight="1" x14ac:dyDescent="0.25">
      <c r="A8" s="172" t="s">
        <v>83</v>
      </c>
      <c r="B8" s="172"/>
      <c r="C8" s="172"/>
      <c r="D8" s="172"/>
      <c r="E8" s="172"/>
      <c r="F8" s="172"/>
      <c r="G8" s="172"/>
      <c r="H8" s="172"/>
      <c r="I8" s="172"/>
      <c r="J8" s="172"/>
      <c r="K8" s="172"/>
      <c r="L8" s="172"/>
      <c r="M8" s="172"/>
      <c r="N8" s="172"/>
    </row>
    <row r="9" spans="1:14" ht="24.75" customHeight="1" x14ac:dyDescent="0.3">
      <c r="A9" s="173" t="s">
        <v>73</v>
      </c>
      <c r="B9" s="173"/>
      <c r="C9" s="173"/>
      <c r="D9" s="173"/>
      <c r="E9" s="173"/>
      <c r="F9" s="173"/>
      <c r="G9" s="173"/>
      <c r="H9" s="173"/>
      <c r="I9" s="173"/>
      <c r="J9" s="173"/>
      <c r="K9" s="173"/>
      <c r="L9" s="173"/>
      <c r="M9" s="173"/>
    </row>
    <row r="10" spans="1:14" ht="18.75" x14ac:dyDescent="0.3">
      <c r="A10" s="54"/>
      <c r="B10" s="54"/>
      <c r="C10" s="54"/>
      <c r="D10" s="54"/>
      <c r="E10" s="54"/>
      <c r="F10" s="54"/>
      <c r="G10" s="54"/>
      <c r="I10" s="54"/>
      <c r="N10" s="55" t="s">
        <v>74</v>
      </c>
    </row>
    <row r="11" spans="1:14" ht="75" customHeight="1" x14ac:dyDescent="0.3">
      <c r="A11" s="54"/>
      <c r="B11" s="162" t="s">
        <v>75</v>
      </c>
      <c r="C11" s="163"/>
      <c r="D11" s="163"/>
      <c r="E11" s="164"/>
      <c r="F11" s="159" t="s">
        <v>76</v>
      </c>
      <c r="G11" s="160"/>
      <c r="H11" s="161"/>
      <c r="I11" s="159" t="s">
        <v>76</v>
      </c>
      <c r="J11" s="160"/>
      <c r="K11" s="161"/>
      <c r="L11" s="159" t="s">
        <v>76</v>
      </c>
      <c r="M11" s="160"/>
      <c r="N11" s="161"/>
    </row>
    <row r="12" spans="1:14" ht="18.75" customHeight="1" x14ac:dyDescent="0.3">
      <c r="A12" s="54"/>
      <c r="B12" s="178"/>
      <c r="C12" s="179"/>
      <c r="D12" s="179"/>
      <c r="E12" s="180"/>
      <c r="F12" s="162" t="s">
        <v>82</v>
      </c>
      <c r="G12" s="163"/>
      <c r="H12" s="164"/>
      <c r="I12" s="162" t="s">
        <v>85</v>
      </c>
      <c r="J12" s="163"/>
      <c r="K12" s="164"/>
      <c r="L12" s="162" t="s">
        <v>86</v>
      </c>
      <c r="M12" s="163"/>
      <c r="N12" s="164"/>
    </row>
    <row r="13" spans="1:14" ht="18.75" x14ac:dyDescent="0.3">
      <c r="A13" s="54"/>
      <c r="B13" s="165"/>
      <c r="C13" s="166"/>
      <c r="D13" s="166"/>
      <c r="E13" s="167"/>
      <c r="F13" s="165"/>
      <c r="G13" s="166"/>
      <c r="H13" s="167"/>
      <c r="I13" s="165"/>
      <c r="J13" s="166"/>
      <c r="K13" s="167"/>
      <c r="L13" s="165"/>
      <c r="M13" s="166"/>
      <c r="N13" s="167"/>
    </row>
    <row r="14" spans="1:14" ht="52.5" customHeight="1" x14ac:dyDescent="0.3">
      <c r="A14" s="54"/>
      <c r="B14" s="175" t="s">
        <v>77</v>
      </c>
      <c r="C14" s="176"/>
      <c r="D14" s="176"/>
      <c r="E14" s="177"/>
      <c r="F14" s="168">
        <f>F15</f>
        <v>315</v>
      </c>
      <c r="G14" s="169"/>
      <c r="H14" s="170"/>
      <c r="I14" s="168">
        <f>I15</f>
        <v>315</v>
      </c>
      <c r="J14" s="169"/>
      <c r="K14" s="170"/>
      <c r="L14" s="168">
        <f>L15</f>
        <v>315</v>
      </c>
      <c r="M14" s="169"/>
      <c r="N14" s="170"/>
    </row>
    <row r="15" spans="1:14" ht="75.75" customHeight="1" x14ac:dyDescent="0.3">
      <c r="A15" s="54"/>
      <c r="B15" s="181" t="s">
        <v>84</v>
      </c>
      <c r="C15" s="182"/>
      <c r="D15" s="182"/>
      <c r="E15" s="183"/>
      <c r="F15" s="153">
        <f>300*1.05</f>
        <v>315</v>
      </c>
      <c r="G15" s="154"/>
      <c r="H15" s="155"/>
      <c r="I15" s="153">
        <f>300*1.05</f>
        <v>315</v>
      </c>
      <c r="J15" s="154"/>
      <c r="K15" s="155"/>
      <c r="L15" s="153">
        <f>300*1.05</f>
        <v>315</v>
      </c>
      <c r="M15" s="154"/>
      <c r="N15" s="155"/>
    </row>
    <row r="16" spans="1:14" ht="19.5" x14ac:dyDescent="0.3">
      <c r="A16" s="54"/>
      <c r="B16" s="184" t="s">
        <v>0</v>
      </c>
      <c r="C16" s="185"/>
      <c r="D16" s="185"/>
      <c r="E16" s="186"/>
      <c r="F16" s="156">
        <f>F14</f>
        <v>315</v>
      </c>
      <c r="G16" s="157"/>
      <c r="H16" s="158"/>
      <c r="I16" s="156">
        <f>I14</f>
        <v>315</v>
      </c>
      <c r="J16" s="157"/>
      <c r="K16" s="158"/>
      <c r="L16" s="156">
        <f>L14</f>
        <v>315</v>
      </c>
      <c r="M16" s="157"/>
      <c r="N16" s="158"/>
    </row>
    <row r="17" spans="1:9" ht="18.75" x14ac:dyDescent="0.3">
      <c r="A17" s="54"/>
      <c r="B17" s="54"/>
      <c r="C17" s="54"/>
      <c r="D17" s="54"/>
      <c r="E17" s="54"/>
      <c r="F17" s="54"/>
      <c r="G17" s="54"/>
      <c r="H17" s="54"/>
      <c r="I17" s="54"/>
    </row>
    <row r="18" spans="1:9" ht="18.75" x14ac:dyDescent="0.3">
      <c r="A18" s="54"/>
      <c r="B18" s="54"/>
      <c r="C18" s="54"/>
      <c r="D18" s="54"/>
      <c r="E18" s="54"/>
      <c r="F18" s="54"/>
      <c r="G18" s="54"/>
      <c r="H18" s="54"/>
      <c r="I18" s="54"/>
    </row>
    <row r="19" spans="1:9" x14ac:dyDescent="0.25">
      <c r="B19" s="187"/>
      <c r="C19" s="187"/>
      <c r="D19" s="187"/>
      <c r="E19" s="187"/>
      <c r="F19" s="187"/>
      <c r="G19" s="187"/>
      <c r="H19" s="187"/>
    </row>
    <row r="20" spans="1:9" x14ac:dyDescent="0.25">
      <c r="D20" s="188"/>
      <c r="E20" s="188"/>
    </row>
  </sheetData>
  <mergeCells count="25">
    <mergeCell ref="B15:E15"/>
    <mergeCell ref="B16:E16"/>
    <mergeCell ref="B19:H19"/>
    <mergeCell ref="D20:E20"/>
    <mergeCell ref="F14:H14"/>
    <mergeCell ref="F15:H15"/>
    <mergeCell ref="F16:H16"/>
    <mergeCell ref="A6:N6"/>
    <mergeCell ref="A8:N8"/>
    <mergeCell ref="A9:M9"/>
    <mergeCell ref="A5:N5"/>
    <mergeCell ref="B14:E14"/>
    <mergeCell ref="B11:E13"/>
    <mergeCell ref="F11:H11"/>
    <mergeCell ref="F12:H13"/>
    <mergeCell ref="I11:K11"/>
    <mergeCell ref="I12:K13"/>
    <mergeCell ref="I14:K14"/>
    <mergeCell ref="I15:K15"/>
    <mergeCell ref="I16:K16"/>
    <mergeCell ref="L11:N11"/>
    <mergeCell ref="L12:N13"/>
    <mergeCell ref="L14:N14"/>
    <mergeCell ref="L15:N15"/>
    <mergeCell ref="L16:N16"/>
  </mergeCells>
  <pageMargins left="0.70866141732283472" right="0.70866141732283472" top="0.74803149606299213" bottom="0.74803149606299213" header="0.31496062992125984" footer="0.31496062992125984"/>
  <pageSetup paperSize="9" scale="6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N23"/>
  <sheetViews>
    <sheetView view="pageBreakPreview" zoomScale="60" zoomScaleNormal="100" workbookViewId="0">
      <selection activeCell="L14" sqref="L14:N14"/>
    </sheetView>
  </sheetViews>
  <sheetFormatPr defaultRowHeight="15" x14ac:dyDescent="0.25"/>
  <cols>
    <col min="1" max="1" width="2.42578125" customWidth="1"/>
    <col min="5" max="5" width="19.42578125" customWidth="1"/>
    <col min="6" max="6" width="16.42578125" customWidth="1"/>
    <col min="7" max="7" width="5.28515625" customWidth="1"/>
    <col min="8" max="8" width="0.7109375" customWidth="1"/>
    <col min="9" max="9" width="8.7109375" customWidth="1"/>
  </cols>
  <sheetData>
    <row r="5" spans="1:14" ht="18.75" x14ac:dyDescent="0.25">
      <c r="A5" s="174" t="s">
        <v>78</v>
      </c>
      <c r="B5" s="174"/>
      <c r="C5" s="174"/>
      <c r="D5" s="174"/>
      <c r="E5" s="174"/>
      <c r="F5" s="174"/>
      <c r="G5" s="174"/>
      <c r="H5" s="174"/>
      <c r="I5" s="174"/>
      <c r="J5" s="174"/>
      <c r="K5" s="174"/>
      <c r="L5" s="174"/>
      <c r="M5" s="174"/>
      <c r="N5" s="174"/>
    </row>
    <row r="6" spans="1:14" ht="67.5" customHeight="1" x14ac:dyDescent="0.25">
      <c r="A6" s="171" t="s">
        <v>79</v>
      </c>
      <c r="B6" s="171"/>
      <c r="C6" s="171"/>
      <c r="D6" s="171"/>
      <c r="E6" s="171"/>
      <c r="F6" s="171"/>
      <c r="G6" s="171"/>
      <c r="H6" s="171"/>
      <c r="I6" s="171"/>
      <c r="J6" s="171"/>
      <c r="K6" s="171"/>
      <c r="L6" s="171"/>
      <c r="M6" s="171"/>
      <c r="N6" s="171"/>
    </row>
    <row r="7" spans="1:14" ht="18.75" x14ac:dyDescent="0.25">
      <c r="A7" s="53"/>
      <c r="B7" s="53"/>
      <c r="C7" s="53"/>
      <c r="D7" s="53"/>
      <c r="E7" s="53"/>
      <c r="F7" s="53"/>
      <c r="G7" s="53"/>
      <c r="H7" s="53"/>
      <c r="I7" s="53"/>
    </row>
    <row r="8" spans="1:14" ht="78" customHeight="1" x14ac:dyDescent="0.25">
      <c r="A8" s="172" t="s">
        <v>83</v>
      </c>
      <c r="B8" s="172"/>
      <c r="C8" s="172"/>
      <c r="D8" s="172"/>
      <c r="E8" s="172"/>
      <c r="F8" s="172"/>
      <c r="G8" s="172"/>
      <c r="H8" s="172"/>
      <c r="I8" s="172"/>
      <c r="J8" s="172"/>
      <c r="K8" s="172"/>
      <c r="L8" s="172"/>
      <c r="M8" s="172"/>
      <c r="N8" s="172"/>
    </row>
    <row r="9" spans="1:14" ht="18.75" customHeight="1" x14ac:dyDescent="0.25">
      <c r="A9" s="172" t="s">
        <v>73</v>
      </c>
      <c r="B9" s="172"/>
      <c r="C9" s="172"/>
      <c r="D9" s="172"/>
      <c r="E9" s="172"/>
      <c r="F9" s="172"/>
      <c r="G9" s="172"/>
      <c r="H9" s="172"/>
      <c r="I9" s="172"/>
      <c r="J9" s="172"/>
      <c r="K9" s="172"/>
      <c r="L9" s="172"/>
      <c r="M9" s="172"/>
      <c r="N9" s="172"/>
    </row>
    <row r="10" spans="1:14" ht="18.75" x14ac:dyDescent="0.3">
      <c r="A10" s="54"/>
      <c r="B10" s="54"/>
      <c r="C10" s="54"/>
      <c r="D10" s="54"/>
      <c r="E10" s="54"/>
      <c r="F10" s="54"/>
      <c r="G10" s="54"/>
      <c r="H10" s="55"/>
      <c r="I10" s="54"/>
      <c r="N10" t="s">
        <v>74</v>
      </c>
    </row>
    <row r="11" spans="1:14" ht="92.25" customHeight="1" x14ac:dyDescent="0.3">
      <c r="A11" s="54"/>
      <c r="B11" s="162" t="s">
        <v>75</v>
      </c>
      <c r="C11" s="163"/>
      <c r="D11" s="163"/>
      <c r="E11" s="164"/>
      <c r="F11" s="159" t="s">
        <v>76</v>
      </c>
      <c r="G11" s="160"/>
      <c r="H11" s="161"/>
      <c r="I11" s="159" t="s">
        <v>76</v>
      </c>
      <c r="J11" s="160"/>
      <c r="K11" s="161"/>
      <c r="L11" s="159" t="s">
        <v>76</v>
      </c>
      <c r="M11" s="160"/>
      <c r="N11" s="161"/>
    </row>
    <row r="12" spans="1:14" ht="18.75" x14ac:dyDescent="0.3">
      <c r="A12" s="54"/>
      <c r="B12" s="178"/>
      <c r="C12" s="179"/>
      <c r="D12" s="179"/>
      <c r="E12" s="180"/>
      <c r="F12" s="162" t="s">
        <v>82</v>
      </c>
      <c r="G12" s="163"/>
      <c r="H12" s="164"/>
      <c r="I12" s="162" t="s">
        <v>85</v>
      </c>
      <c r="J12" s="163"/>
      <c r="K12" s="164"/>
      <c r="L12" s="162" t="s">
        <v>86</v>
      </c>
      <c r="M12" s="163"/>
      <c r="N12" s="164"/>
    </row>
    <row r="13" spans="1:14" ht="18.75" x14ac:dyDescent="0.3">
      <c r="A13" s="54"/>
      <c r="B13" s="165"/>
      <c r="C13" s="166"/>
      <c r="D13" s="166"/>
      <c r="E13" s="167"/>
      <c r="F13" s="165"/>
      <c r="G13" s="166"/>
      <c r="H13" s="167"/>
      <c r="I13" s="165"/>
      <c r="J13" s="166"/>
      <c r="K13" s="167"/>
      <c r="L13" s="165"/>
      <c r="M13" s="166"/>
      <c r="N13" s="167"/>
    </row>
    <row r="14" spans="1:14" ht="47.25" customHeight="1" x14ac:dyDescent="0.3">
      <c r="A14" s="54"/>
      <c r="B14" s="175" t="s">
        <v>77</v>
      </c>
      <c r="C14" s="176"/>
      <c r="D14" s="176"/>
      <c r="E14" s="177"/>
      <c r="F14" s="168">
        <f>F15</f>
        <v>200</v>
      </c>
      <c r="G14" s="169"/>
      <c r="H14" s="170"/>
      <c r="I14" s="168">
        <f>I15</f>
        <v>200</v>
      </c>
      <c r="J14" s="169"/>
      <c r="K14" s="170"/>
      <c r="L14" s="168">
        <f>L15</f>
        <v>200</v>
      </c>
      <c r="M14" s="169"/>
      <c r="N14" s="170"/>
    </row>
    <row r="15" spans="1:14" ht="81" customHeight="1" x14ac:dyDescent="0.3">
      <c r="A15" s="54"/>
      <c r="B15" s="181" t="s">
        <v>84</v>
      </c>
      <c r="C15" s="182"/>
      <c r="D15" s="182"/>
      <c r="E15" s="183"/>
      <c r="F15" s="153">
        <v>200</v>
      </c>
      <c r="G15" s="154"/>
      <c r="H15" s="155"/>
      <c r="I15" s="153">
        <v>200</v>
      </c>
      <c r="J15" s="154"/>
      <c r="K15" s="155"/>
      <c r="L15" s="153">
        <v>200</v>
      </c>
      <c r="M15" s="154"/>
      <c r="N15" s="155"/>
    </row>
    <row r="16" spans="1:14" ht="19.5" x14ac:dyDescent="0.3">
      <c r="A16" s="54"/>
      <c r="B16" s="184" t="s">
        <v>0</v>
      </c>
      <c r="C16" s="185"/>
      <c r="D16" s="185"/>
      <c r="E16" s="186"/>
      <c r="F16" s="156">
        <f>F14</f>
        <v>200</v>
      </c>
      <c r="G16" s="157"/>
      <c r="H16" s="158"/>
      <c r="I16" s="156">
        <f>I14</f>
        <v>200</v>
      </c>
      <c r="J16" s="157"/>
      <c r="K16" s="158"/>
      <c r="L16" s="156">
        <f>L14</f>
        <v>200</v>
      </c>
      <c r="M16" s="157"/>
      <c r="N16" s="158"/>
    </row>
    <row r="17" spans="1:9" ht="15.75" x14ac:dyDescent="0.25">
      <c r="A17" s="52"/>
      <c r="B17" s="52"/>
      <c r="C17" s="52"/>
      <c r="D17" s="52"/>
      <c r="E17" s="52"/>
      <c r="F17" s="52"/>
      <c r="G17" s="52"/>
      <c r="H17" s="52"/>
      <c r="I17" s="52"/>
    </row>
    <row r="18" spans="1:9" ht="15.75" x14ac:dyDescent="0.25">
      <c r="A18" s="52"/>
      <c r="B18" s="52"/>
      <c r="C18" s="52"/>
      <c r="D18" s="52"/>
      <c r="E18" s="52"/>
      <c r="F18" s="52"/>
      <c r="G18" s="52"/>
      <c r="H18" s="52"/>
      <c r="I18" s="52"/>
    </row>
    <row r="19" spans="1:9" ht="15.75" x14ac:dyDescent="0.25">
      <c r="A19" s="52"/>
      <c r="B19" s="187"/>
      <c r="C19" s="187"/>
      <c r="D19" s="187"/>
      <c r="E19" s="187"/>
      <c r="F19" s="187"/>
      <c r="G19" s="187"/>
      <c r="H19" s="187"/>
      <c r="I19" s="52"/>
    </row>
    <row r="20" spans="1:9" ht="15.75" x14ac:dyDescent="0.25">
      <c r="A20" s="52"/>
      <c r="B20" s="52"/>
      <c r="C20" s="52"/>
      <c r="D20" s="188"/>
      <c r="E20" s="188"/>
      <c r="F20" s="52"/>
      <c r="G20" s="52"/>
      <c r="H20" s="52"/>
      <c r="I20" s="52"/>
    </row>
    <row r="21" spans="1:9" ht="15.75" x14ac:dyDescent="0.25">
      <c r="A21" s="52"/>
      <c r="B21" s="52"/>
      <c r="C21" s="52"/>
      <c r="D21" s="52"/>
      <c r="E21" s="52"/>
      <c r="F21" s="52"/>
      <c r="G21" s="52"/>
      <c r="H21" s="52"/>
      <c r="I21" s="52"/>
    </row>
    <row r="22" spans="1:9" ht="15.75" x14ac:dyDescent="0.25">
      <c r="A22" s="52"/>
      <c r="B22" s="52"/>
      <c r="C22" s="52"/>
      <c r="D22" s="52"/>
      <c r="E22" s="52"/>
      <c r="F22" s="52"/>
      <c r="G22" s="52"/>
      <c r="H22" s="52"/>
      <c r="I22" s="52"/>
    </row>
    <row r="23" spans="1:9" ht="15.75" x14ac:dyDescent="0.25">
      <c r="A23" s="52"/>
      <c r="B23" s="52"/>
      <c r="C23" s="52"/>
      <c r="D23" s="52"/>
      <c r="E23" s="52"/>
      <c r="F23" s="52"/>
      <c r="G23" s="52"/>
      <c r="H23" s="52"/>
      <c r="I23" s="52"/>
    </row>
  </sheetData>
  <mergeCells count="25">
    <mergeCell ref="B15:E15"/>
    <mergeCell ref="B16:E16"/>
    <mergeCell ref="B19:H19"/>
    <mergeCell ref="D20:E20"/>
    <mergeCell ref="F14:H14"/>
    <mergeCell ref="F15:H15"/>
    <mergeCell ref="F16:H16"/>
    <mergeCell ref="A6:N6"/>
    <mergeCell ref="A8:N8"/>
    <mergeCell ref="A9:N9"/>
    <mergeCell ref="A5:N5"/>
    <mergeCell ref="B14:E14"/>
    <mergeCell ref="B11:E13"/>
    <mergeCell ref="F11:H11"/>
    <mergeCell ref="F12:H13"/>
    <mergeCell ref="I11:K11"/>
    <mergeCell ref="I12:K13"/>
    <mergeCell ref="I14:K14"/>
    <mergeCell ref="I15:K15"/>
    <mergeCell ref="I16:K16"/>
    <mergeCell ref="L11:N11"/>
    <mergeCell ref="L12:N13"/>
    <mergeCell ref="L14:N14"/>
    <mergeCell ref="L15:N15"/>
    <mergeCell ref="L16:N16"/>
  </mergeCells>
  <pageMargins left="0.70866141732283472" right="0.70866141732283472" top="0.74803149606299213" bottom="0.74803149606299213" header="0.31496062992125984" footer="0.31496062992125984"/>
  <pageSetup paperSize="9" scale="6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3</vt:i4>
      </vt:variant>
    </vt:vector>
  </HeadingPairs>
  <TitlesOfParts>
    <vt:vector size="8" baseType="lpstr">
      <vt:lpstr>ПРОЕКТ 2</vt:lpstr>
      <vt:lpstr>РАСЧЕТ ЗП</vt:lpstr>
      <vt:lpstr>Коэффициент</vt:lpstr>
      <vt:lpstr>ОБЪЕМ КАЗЫМ</vt:lpstr>
      <vt:lpstr>ОБЪЕМ ПОЛНОВАТ</vt:lpstr>
      <vt:lpstr>'ПРОЕКТ 2'!Заголовки_для_печати</vt:lpstr>
      <vt:lpstr>Коэффициент!Область_печати</vt:lpstr>
      <vt:lpstr>'ПРОЕКТ 2'!Область_печати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2019-11-08T08:31:41Z</dcterms:modified>
</cp:coreProperties>
</file>